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codeName="ThisWorkbook"/>
  <bookViews>
    <workbookView xWindow="2010" yWindow="0" windowWidth="24525" windowHeight="17040"/>
  </bookViews>
  <sheets>
    <sheet name="E._E.1_E.1.4_SO 02-19-01" sheetId="1" r:id="rId1"/>
  </sheet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I60" i="1"/>
  <c r="O60" s="1"/>
  <c r="I56"/>
  <c r="O56" s="1"/>
  <c r="Q11" l="1"/>
  <c r="I470"/>
  <c r="O470" s="1"/>
  <c r="I466"/>
  <c r="O466" s="1"/>
  <c r="I462"/>
  <c r="O462" s="1"/>
  <c r="I458"/>
  <c r="O458" s="1"/>
  <c r="I454"/>
  <c r="O454" s="1"/>
  <c r="I450"/>
  <c r="O450" s="1"/>
  <c r="I446"/>
  <c r="O446" s="1"/>
  <c r="I442"/>
  <c r="I437"/>
  <c r="O437" s="1"/>
  <c r="I433"/>
  <c r="O433" s="1"/>
  <c r="I429"/>
  <c r="O429" s="1"/>
  <c r="I425"/>
  <c r="O425" s="1"/>
  <c r="I421"/>
  <c r="O421" s="1"/>
  <c r="I417"/>
  <c r="O417" s="1"/>
  <c r="I413"/>
  <c r="O413" s="1"/>
  <c r="I409"/>
  <c r="O409" s="1"/>
  <c r="I405"/>
  <c r="O405" s="1"/>
  <c r="I401"/>
  <c r="O401" s="1"/>
  <c r="I397"/>
  <c r="O397" s="1"/>
  <c r="I393"/>
  <c r="O393" s="1"/>
  <c r="I389"/>
  <c r="O389" s="1"/>
  <c r="I385"/>
  <c r="O385" s="1"/>
  <c r="I381"/>
  <c r="O381" s="1"/>
  <c r="I377"/>
  <c r="O377" s="1"/>
  <c r="I373"/>
  <c r="O373" s="1"/>
  <c r="Q372"/>
  <c r="I372" s="1"/>
  <c r="I368"/>
  <c r="O368" s="1"/>
  <c r="I364"/>
  <c r="O364" s="1"/>
  <c r="I360"/>
  <c r="O360" s="1"/>
  <c r="I356"/>
  <c r="O356" s="1"/>
  <c r="I352"/>
  <c r="O352" s="1"/>
  <c r="I348"/>
  <c r="O348" s="1"/>
  <c r="I344"/>
  <c r="O344" s="1"/>
  <c r="I340"/>
  <c r="O340" s="1"/>
  <c r="I336"/>
  <c r="O336" s="1"/>
  <c r="I332"/>
  <c r="O332" s="1"/>
  <c r="I328"/>
  <c r="O328" s="1"/>
  <c r="I324"/>
  <c r="O324" s="1"/>
  <c r="I320"/>
  <c r="O320" s="1"/>
  <c r="I316"/>
  <c r="O316" s="1"/>
  <c r="I312"/>
  <c r="I307"/>
  <c r="O307" s="1"/>
  <c r="I303"/>
  <c r="O303" s="1"/>
  <c r="I299"/>
  <c r="O299" s="1"/>
  <c r="I295"/>
  <c r="O295" s="1"/>
  <c r="I291"/>
  <c r="O291" s="1"/>
  <c r="I287"/>
  <c r="O287" s="1"/>
  <c r="I283"/>
  <c r="O283" s="1"/>
  <c r="I279"/>
  <c r="O279" s="1"/>
  <c r="I275"/>
  <c r="O275" s="1"/>
  <c r="R274" s="1"/>
  <c r="O274" s="1"/>
  <c r="I270"/>
  <c r="O270" s="1"/>
  <c r="I266"/>
  <c r="O266" s="1"/>
  <c r="I262"/>
  <c r="O262" s="1"/>
  <c r="I258"/>
  <c r="O258" s="1"/>
  <c r="I253"/>
  <c r="O253" s="1"/>
  <c r="I249"/>
  <c r="O249" s="1"/>
  <c r="I245"/>
  <c r="I240"/>
  <c r="O240" s="1"/>
  <c r="I236"/>
  <c r="I231"/>
  <c r="O231" s="1"/>
  <c r="O227"/>
  <c r="I227"/>
  <c r="I223"/>
  <c r="O223" s="1"/>
  <c r="O219"/>
  <c r="R218" s="1"/>
  <c r="O218" s="1"/>
  <c r="I219"/>
  <c r="Q218" s="1"/>
  <c r="I218"/>
  <c r="I214"/>
  <c r="O214" s="1"/>
  <c r="O210"/>
  <c r="I210"/>
  <c r="I206"/>
  <c r="O206" s="1"/>
  <c r="O202"/>
  <c r="I202"/>
  <c r="I198"/>
  <c r="O198" s="1"/>
  <c r="I194"/>
  <c r="O194" s="1"/>
  <c r="I190"/>
  <c r="O190" s="1"/>
  <c r="I186"/>
  <c r="O186" s="1"/>
  <c r="I182"/>
  <c r="O182" s="1"/>
  <c r="I177"/>
  <c r="O177" s="1"/>
  <c r="I173"/>
  <c r="O173" s="1"/>
  <c r="I169"/>
  <c r="O169" s="1"/>
  <c r="R168" s="1"/>
  <c r="O168" s="1"/>
  <c r="I164"/>
  <c r="O164" s="1"/>
  <c r="I160"/>
  <c r="O160" s="1"/>
  <c r="I156"/>
  <c r="O156" s="1"/>
  <c r="I152"/>
  <c r="I147"/>
  <c r="O147" s="1"/>
  <c r="I143"/>
  <c r="O143" s="1"/>
  <c r="I139"/>
  <c r="O139" s="1"/>
  <c r="I135"/>
  <c r="O135" s="1"/>
  <c r="I131"/>
  <c r="O131" s="1"/>
  <c r="O127"/>
  <c r="I127"/>
  <c r="I122"/>
  <c r="O122" s="1"/>
  <c r="I118"/>
  <c r="O118" s="1"/>
  <c r="I114"/>
  <c r="O114" s="1"/>
  <c r="O110"/>
  <c r="I110"/>
  <c r="I106"/>
  <c r="O106" s="1"/>
  <c r="O102"/>
  <c r="I102"/>
  <c r="I97"/>
  <c r="O97" s="1"/>
  <c r="O93"/>
  <c r="I93"/>
  <c r="I89"/>
  <c r="O89" s="1"/>
  <c r="O85"/>
  <c r="I85"/>
  <c r="I81"/>
  <c r="O81" s="1"/>
  <c r="I77"/>
  <c r="O77" s="1"/>
  <c r="I73"/>
  <c r="O73" s="1"/>
  <c r="I69"/>
  <c r="O69" s="1"/>
  <c r="I65"/>
  <c r="O65" s="1"/>
  <c r="I52"/>
  <c r="O52" s="1"/>
  <c r="I48"/>
  <c r="O48" s="1"/>
  <c r="I44"/>
  <c r="O44" s="1"/>
  <c r="I40"/>
  <c r="O40" s="1"/>
  <c r="O36"/>
  <c r="I36"/>
  <c r="I32"/>
  <c r="O32" s="1"/>
  <c r="O28"/>
  <c r="I28"/>
  <c r="I24"/>
  <c r="O24" s="1"/>
  <c r="I20"/>
  <c r="O20" s="1"/>
  <c r="I16"/>
  <c r="O16" s="1"/>
  <c r="I12"/>
  <c r="R64" l="1"/>
  <c r="O64" s="1"/>
  <c r="R181"/>
  <c r="O181" s="1"/>
  <c r="Q441"/>
  <c r="I441" s="1"/>
  <c r="O442"/>
  <c r="R441" s="1"/>
  <c r="O441" s="1"/>
  <c r="I11"/>
  <c r="Q151"/>
  <c r="I151" s="1"/>
  <c r="O12"/>
  <c r="R11" s="1"/>
  <c r="O11" s="1"/>
  <c r="Q64"/>
  <c r="I64" s="1"/>
  <c r="Q126"/>
  <c r="I126" s="1"/>
  <c r="O152"/>
  <c r="R151" s="1"/>
  <c r="O151" s="1"/>
  <c r="Q181"/>
  <c r="I181" s="1"/>
  <c r="Q257"/>
  <c r="I257" s="1"/>
  <c r="Q311"/>
  <c r="I311" s="1"/>
  <c r="O312"/>
  <c r="R311" s="1"/>
  <c r="O311" s="1"/>
  <c r="R372"/>
  <c r="O372" s="1"/>
  <c r="R101"/>
  <c r="O101" s="1"/>
  <c r="Q168"/>
  <c r="I168" s="1"/>
  <c r="Q101"/>
  <c r="I101" s="1"/>
  <c r="R126"/>
  <c r="O126" s="1"/>
  <c r="Q235"/>
  <c r="I235" s="1"/>
  <c r="O236"/>
  <c r="R235" s="1"/>
  <c r="O235" s="1"/>
  <c r="Q244"/>
  <c r="I244" s="1"/>
  <c r="O245"/>
  <c r="R244" s="1"/>
  <c r="O244" s="1"/>
  <c r="R257"/>
  <c r="O257" s="1"/>
  <c r="Q274"/>
  <c r="I274" s="1"/>
  <c r="O2" l="1"/>
  <c r="I3"/>
</calcChain>
</file>

<file path=xl/sharedStrings.xml><?xml version="1.0" encoding="utf-8"?>
<sst xmlns="http://schemas.openxmlformats.org/spreadsheetml/2006/main" count="1548" uniqueCount="582">
  <si>
    <t>ASPE10</t>
  </si>
  <si>
    <t>Firma: Firma</t>
  </si>
  <si>
    <t>3</t>
  </si>
  <si>
    <t>Příloha k formuláři pro ocenění nabídky</t>
  </si>
  <si>
    <t>S</t>
  </si>
  <si>
    <t>Stavba:</t>
  </si>
  <si>
    <t>18-035-231-SR</t>
  </si>
  <si>
    <t>Rekonstrukce žst. Sklené nad Oslavou</t>
  </si>
  <si>
    <t>0,00</t>
  </si>
  <si>
    <t>2</t>
  </si>
  <si>
    <t>O</t>
  </si>
  <si>
    <t>Objekt:</t>
  </si>
  <si>
    <t>E.</t>
  </si>
  <si>
    <t>Stavební část</t>
  </si>
  <si>
    <t>15,00</t>
  </si>
  <si>
    <t>O1</t>
  </si>
  <si>
    <t>E.1</t>
  </si>
  <si>
    <t>Inženýrské objekty</t>
  </si>
  <si>
    <t>21,00</t>
  </si>
  <si>
    <t>O2</t>
  </si>
  <si>
    <t>E.1.4</t>
  </si>
  <si>
    <t>Mosty, propustky, zdi</t>
  </si>
  <si>
    <t>O3</t>
  </si>
  <si>
    <t>Rozpočet:</t>
  </si>
  <si>
    <t>Žst. Sklené nad Oslavou, podchod v km 68,596</t>
  </si>
  <si>
    <t>Typ</t>
  </si>
  <si>
    <t>Poř. číslo</t>
  </si>
  <si>
    <t>Kód položky</t>
  </si>
  <si>
    <t>Varianta</t>
  </si>
  <si>
    <t>Název položky</t>
  </si>
  <si>
    <t>MJ</t>
  </si>
  <si>
    <t>Množství</t>
  </si>
  <si>
    <t>Cena</t>
  </si>
  <si>
    <t>Jednotková</t>
  </si>
  <si>
    <t>Celkem</t>
  </si>
  <si>
    <t>0</t>
  </si>
  <si>
    <t>1</t>
  </si>
  <si>
    <t>4</t>
  </si>
  <si>
    <t>5</t>
  </si>
  <si>
    <t>6</t>
  </si>
  <si>
    <t>9</t>
  </si>
  <si>
    <t>10</t>
  </si>
  <si>
    <t>SD</t>
  </si>
  <si>
    <t>Zemní práce</t>
  </si>
  <si>
    <t>P</t>
  </si>
  <si>
    <t>11511</t>
  </si>
  <si>
    <t/>
  </si>
  <si>
    <t>ČERPÁNÍ VODY DO 500 L/MIN</t>
  </si>
  <si>
    <t>HOD</t>
  </si>
  <si>
    <t>PP</t>
  </si>
  <si>
    <t>VV</t>
  </si>
  <si>
    <t>1: E.1.4_Výkres výkopů 1. část_2.8.1 
2: Stavební postup 1_142dnů 
3: 142*24,00 
4: "------------------------------------------------" 
5: E.1.4_Výkres výkopů 2. část_2.8.2 
6: Stavební postup 3_132dnů 
7: 132*24,00 
8: "------------------------------------------------" 
9: = 6576,000</t>
  </si>
  <si>
    <t>TS</t>
  </si>
  <si>
    <t>Položka čerpání vody na povrchu zahrnuje i potrubí, pohotovost záložní čerpací soupravy a zřízení čerpací jímky. Součástí položky je také následná demontáž a likvidace těchto zařízení</t>
  </si>
  <si>
    <t>125836</t>
  </si>
  <si>
    <t>VYKOPÁVKY ZE ZEMNÍKŮ A SKLÁDEK TŘ. II, ODVOZ DO 12KM</t>
  </si>
  <si>
    <t>M3</t>
  </si>
  <si>
    <t>1: vhodná vytěžená nenamrzavá zemina 
2: pol_17411 
3: 748,043</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</si>
  <si>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eventuelně nutné druhotné rozpojení odstřelené horniny  
- ruční vykopávky, odstranění kořenů a napadávek  
- pažení, vzepření a rozepření vč. přepažování (vyjma štětových stěn)  
- úpravu, ochranu a očištění dna, základové spáry, stěn a svahů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práce spojené s otvírkou zemníku</t>
  </si>
  <si>
    <t>131836</t>
  </si>
  <si>
    <t>HLOUBENÍ JAM ZAPAŽ I NEPAŽ TŘ. II, ODVOZ DO 12KM</t>
  </si>
  <si>
    <t>1: pol_17411 
2: 748,043</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</si>
  <si>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</si>
  <si>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131838</t>
  </si>
  <si>
    <t>HLOUBENÍ JAM ZAPAŽ I NEPAŽ TŘ. II, ODVOZ DO 20KM</t>
  </si>
  <si>
    <t>1: Poznámka: 
2: vč. odvodňovacích žeber a čerpacích jímek  
3: ve výkazech výkopů již odečteny m3 bouraných konstrukcí 
4: "---------------------------------------------------------------------------------" 
5: E.1.4_Výkres výkopů 1. část_2.8.1 
6: čerpací jímka 1kus, odvod. žebra (drenáž pr.100mm) 10,00m 
7: 872,000*0,35  ; celkový výkaz výkopů 
8: E.1.4_Výkres výkopů 2. část_2.8.2 
9: čerpací jímka 1kus, odvod. žebra (drenáž pr.100mm) 23,000m 
10: 1665,00*0,35  ; celkový výkaz výkopů 
11: pol_17411 
12: -748,043 
13: = 139,907</t>
  </si>
  <si>
    <t>131839</t>
  </si>
  <si>
    <t>PŘÍPLATEK ZA DALŠÍ 1KM DOPRAVY ZEMINY</t>
  </si>
  <si>
    <t>1: pol_131838 
2: 139,907*(90-20) 
3: = 9 793,000</t>
  </si>
  <si>
    <t>položka zahrnuje příplatek k vodorovnému přemístění zeminy za každý další 1km nad 20km</t>
  </si>
  <si>
    <t>131936</t>
  </si>
  <si>
    <t>HLOUBENÍ JAM ZAPAŽ I NEPAŽ TŘ. III, ODVOZ DO 12KM</t>
  </si>
  <si>
    <t>1: pro železniční spodek 
2: 209,00+237,00 
3: = 446,000</t>
  </si>
  <si>
    <t>7</t>
  </si>
  <si>
    <t>132938</t>
  </si>
  <si>
    <t>HLOUBENÍ RÝH ŠÍŘ DO 2M PAŽ I NEPAŽ TŘ. III, ODVOZ DO 20KM</t>
  </si>
  <si>
    <t>1: Poznámka: 
2: vč. odvodňovacích žeber a čerpacích jímek 
3: ve výkazech výkopů již odečteny m3 bouraných konstrukcí 
4: "---------------------------------------------------------------------------------" 
5: E.1.4_Výkres výkopů 1. část_2.8.1 
6: čerpací jímka 1kus, odvod. žebra (drenáž pr.100mm) 10,00m 
7: 872,000*0,65  ; celkový výkaz výkopů 
8: E.1.4_Výkres výkopů 2. část_2.8.2 
9: čerpací jímka 1kus, odvod. žebra (drenáž pr.100mm) 23,000m 
10: 1665,00*0,65  ; celkový výkaz výkopů 
11: železniční spodek 
12: -(209,00+237,00) 
13: = 1 203,050</t>
  </si>
  <si>
    <t>8</t>
  </si>
  <si>
    <t>132939</t>
  </si>
  <si>
    <t>1: pol_131936 
2: 1203,050*(90-20) 
3: = 84 213,500</t>
  </si>
  <si>
    <t>17120</t>
  </si>
  <si>
    <t>ULOŽENÍ SYPANINY DO NÁSYPŮ A NA SKLÁDKY BEZ ZHUTNĚNÍ</t>
  </si>
  <si>
    <t>1: Výkopy 
2: 872,00+1665,00 
3: = 2 537,000</t>
  </si>
  <si>
    <t>položka zahrnuje:  
- kompletní provedení zemní konstrukce do předepsaného tvaru  
- ošetření úložiště po celou dobu práce v něm vč. klimatických opatření  
- ztížení v okolí vedení, konstrukcí a objektů a jejich dočasné zajištění  
- ztížení provádění ve ztížených podmínkách a stísněných prostorech  
- ztížené ukládání sypaniny pod vodu  
- ukládání po vrstvách a po jiných nutných částech (figurách) vč. dosypávek  
- spouštění a nošení materiálu  
- úprava, očištění a ochrana podloží a svahů  
- svahování,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</si>
  <si>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17411</t>
  </si>
  <si>
    <t>ZÁSYP JAM A RÝH ZEMINOU SE ZHUTNĚNÍM</t>
  </si>
  <si>
    <t>1: vhodnou vytěženou nenamrzavou zeminou 
2: "------------------------------------------------" 
3: E.1.4_Výkres výkopů 1. část_2.8.1 
4: Stavební postup 1 
5: zásyp - odvodňovací žebra 
6: (2,68*0,102+(0,535+0,68)/2*0,297)*(10,00+1,00) 
7: (pi*(0,25*0,25))*1,00 
8: "------------------------------------------------" 
9: E.1.4_Výkres výkopů 2. část_2.8.2 
10: Stavební postup 3 
11: zásyp - odvodňovací žebra 
12: (2,68*0,102+(0,535+0,68)/2*0,297)*(23,00+1,00) 
13: (pi*(0,25*0,25))*1,00 
14: zásyp - kanalizace, šachty 
15: (1,00*(0,95+4,50))*0,57 
16: (3,14*0,65*0,65)*0,57 
17: "------------------------------------------------" 
18: viz. pol_17481 
19: 727,905 
20: "------------------------------------------------" 
21: = 748,043</t>
  </si>
  <si>
    <t>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</si>
  <si>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11</t>
  </si>
  <si>
    <t>17481</t>
  </si>
  <si>
    <t>ZÁSYP JAM A RÝH Z NAKUPOVANÝCH MATERIÁLŮ</t>
  </si>
  <si>
    <t>1: E.1.4_Řezy_2.4.3 až 2.4.09 
2: E.1.4_Výkres výkopů 1. část_2.8.1 
3: E.1.4_Výkres výkopů 2. část_2.8.2 
4: "---------------------------------------------------------" 
5: Schodiště nástupiště 2 
6: (5,92*1,80)/2=; 5,328m2 
7: (5,92*1,80)/2+0,75*5,92=; 9,766m2 
8: (5,40/3*(9,766+sqrt(9,766*5,328)+5,328))*2 
9: 0,75*0,80 =; 0,60m2 
10: 0,60*(1,60*2+4,06) 
11: "-------------------------------------" 
12: Schodiště nástupiště 1 
13: (5,92*1,80)/2=; 5,328m2 
14: 5,326+0,75*5,92=; 9,766m2 
15: (5,40/3*(9,766+sqrt(9,766*5,328)+5,328))*2 
16: 0,75*0,80 =; 0,60m2 
17: 0,60*(1,60*2+4,06) 
18: "-------------------------------------" 
19: Rampa nástupiště 1 
20: (2,495+0,25)/2*39,915=;54,783m2 
21: 0,75*39,915+54,783=; 84,719m2 
22: (3,47/3*(54,783+sqrt(54,763*84,719)+84,719))*2 
23: ((0,75+0,50)/2*0,76)*(9,478*2+4,62) 
24: "-------------------------------------" 
25: Rampa nástupiště 2 
26: (2,495+0,25)/2*39,915=;54,783m2 
27: 0,75*39,915+54,783=; 84,719m2 
28: (3,47/3*(54,783+sqrt(54,763*84,719)+84,719))*2 
29: ((0,75+0,50)/2*0,76)*(9,478*2+4,62) 
30: "-------------------------------------" 
31: Rampa u VB 
32: ((2,15+0,75)/2*2,10+0,40*1,145)*(4,785*2+6,76) 
33: (2,60+1,395)/2*20,95=; 41,848m2 
34: 41,846+0,75*20,95=; 57,558m2 
35: (3,90/3*(41,8483+sqrt(41,846*57,558)+57,558)) 
36: (1,395+0,25)/2*22,325=; 18,362m2 
37: 16,362+0,75*22,325=; 33,106m2 
38: (2,10/3*(18,362+sqrt(18,362*33,106)+33,106)) 
39: "-------------------------------------" 
40: = 1455,810*0,50 = 727,905</t>
  </si>
  <si>
    <t>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</si>
  <si>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20</t>
  </si>
  <si>
    <t>Základy</t>
  </si>
  <si>
    <t>12</t>
  </si>
  <si>
    <t>22594</t>
  </si>
  <si>
    <t>ZÁPOROVÉ PAŽENÍ Z KOVU TRVALÉ</t>
  </si>
  <si>
    <t>T</t>
  </si>
  <si>
    <t>1: část E.1.4 
2: 2.8_Výkresy výkopů 
3: 2.8.1_Výkres výkopů 1. část 
4: "------------------------------------------------" 
5: Z1_HEB 240 
6: (2995,20*0,001)*0,50 
7: U1_U200 
8: (165,97*0,001)*0,50 
9: = 1,581</t>
  </si>
  <si>
    <t>položka zahrnuje dodávku ocelových zápor, jejich osazení do připravených vrtů včetně zabetonování konců a obsypu, případně jejich zaberanění. Ocelová převázka se započítá do výsledné hmotnosti.</t>
  </si>
  <si>
    <t>13</t>
  </si>
  <si>
    <t>22694</t>
  </si>
  <si>
    <t>ZÁPOROVÉ PAŽENÍ Z KOVU DOČASNÉ</t>
  </si>
  <si>
    <t>položka zahrnuje opotřebení ocelových zápor, jejich osazení do připravených vrtů včetně zabetonování konců a obsypu, případně jejich zaberanění a jejich odstranění. Ocelová převázka se započítá do výsledné hmotnosti.</t>
  </si>
  <si>
    <t>14</t>
  </si>
  <si>
    <t>23417</t>
  </si>
  <si>
    <t>ŠTĚTOVÉ STĚNY NASAZENÉ Z KOVOVÝCH DÍLCŮ DOČASNÉ (HMOTNOST)</t>
  </si>
  <si>
    <t>1: část E.1.4 
2: 2.8_Výkresy výkopů 
3: 2.8.1_Výkres výkopů 1. část 
4: 2.8.2_Výkres výkopů 2. část 
5: "------------------------------------------------" 
6: 2x Larsen dl. 12,00m 
7: ((12,00*2)*2*62,00)*0,001 
8: šroubovaná táhla pr. 30mm dl. 3,20mm 
9: (3,20*6)*6,20*0,001 
10: = 3,095</t>
  </si>
  <si>
    <t>- zřízení stěny  
- opotřebení štětovnic, případně jejich ošetřování, řezání, nastavování a další úpravy  
- kleštiny, převázky. a další pomocné a doplňkové konstrukce  
- nastražení a zaberanění štětovnic do jakékoliv třídy horniny  
- veškerou dopravu, nájem, provoz a přemístění beranících zařízení a dalších mechanismů  
- lešení a podpěrné konstrukce pro práci a manipulaci beranících zařízení a dalších mechanismů  
- beranící plošiny vč. zemních prací, zpevnění, odvodnění a pod.  
- při provádění z lodi náklady na prám nebo lodi  
- těsnění stěny, je-li nutné  
- kotvení stěny, je-li nutné nebo vzepření, případně rozepření  
- vodící piloty nebo stabilizační hrázky  
- zhotovení koutových štětovnic  
- dílenská dokumentace, včetně technologického předpisu spojování,  
- dodání spojovacího materiálu,  
- zřízení  montážních  a  dilatačních  spojů,  spar, včetně potřebných úprav, vložek, opracování, očištění a ošetření,  
- jakákoliv doprava a manipulace dílců  a  montážních  sestav,  včetně  dopravy konstrukce z výrobny na stavbu,  
- montážní dokumentace včetně technologického předpisu montáže,  
- výplň, těsnění a tmelení spar a spojů,  
- veškeré druhy opracování povrchů, včetně úprav pod nátěry a pod izolaci,  
- veškeré druhy dílenských základů a základních nátěrů a povlaků,  
- všechny druhy ocelového kotvení,  
- dílenskou přejímku a montážní prohlídku, včetně požadovaných dokladů</t>
  </si>
  <si>
    <t>15</t>
  </si>
  <si>
    <t>23418</t>
  </si>
  <si>
    <t>ŠTĚTOVÉ STĚNY NASAZENÉ Z DŘEVĚNÝCH DÍLCŮ DOČASNÉ (KUBATURA)</t>
  </si>
  <si>
    <t>1: část E.1.4 
2: 2.8_Výkresy výkopů 
3: 2.8.1_Výkres výkopů 1. část 
4: 2.8.2_Výkres výkopů 2. část 
5: "------------------------------------------------" 
6: 2,40+0,25 
7: = 2,650</t>
  </si>
  <si>
    <t>- zřízení stěny  
- dodání štětovnic v požadované kvalitě, případně jejich ošetřování, řezání, nastavování a další úpravy  
- kleštiny, převázky. a další pomocné a doplňkové konstrukce  
- při provádění z lodi náklady na prám nebo lodi  
- těsnění stěny, je-li nutné  
- kotvení stěny, je-li nutné nebo vzepření, případně rozepření  
- vodící piloty nebo stabilizační hrázky  
- dílenská dokumentace, včetně technologického předpisu spojování  
- dodání dřeva v požadované kvalitě a výroba konstrukce (vč. pomůcek,  přípravků a prostředků pro výrobu) bez ohledu na náročnost a její objem, dílenská montáž, montážní dokumentace,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stavbě, včetně montážních prostředků a pomůcek a zednických výpomocí,  
- výplň, těsnění a tmelení spar a spojů,  
- veškeré druhy opracování povrchů, včetně úprav pod nátěry a pod izolaci,  
- veškeré druhy dílenských základů a základních nátěrů a povlaků,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ošetření kotevní oblasti proti vzniku trhlin, vlivu povětrnosti a pod.,  
- osazení značek, včetně jejich zaměření.  
- veškeré úpravy dřeva pro zlepšení jeho užitných vlastností (impregnace, zpevňování a pod.),  
- veškeré druhy povrchových úprav,  
- zvláštní spojové prostředky, rozebíratelnost konstrukce,  
- osazení měřících zařízení a úprav pro ně.</t>
  </si>
  <si>
    <t>16</t>
  </si>
  <si>
    <t>237171</t>
  </si>
  <si>
    <t>VYTAŽENÍ ŠTĚTOVÝCH STĚN Z KOVOVÝCH DÍLCŮ (HMOTNOST)</t>
  </si>
  <si>
    <t>1: pol_23417 
2: 3,095</t>
  </si>
  <si>
    <t>položka zahrnuje odstranění stěn včetně odvozu a uložení na skládku</t>
  </si>
  <si>
    <t>17</t>
  </si>
  <si>
    <t>23718</t>
  </si>
  <si>
    <t>VYTAŽENÍ ŠTĚTOVÝCH STĚN Z DŘEVĚNÝCH DÍLCŮ (KUBATURA)</t>
  </si>
  <si>
    <t>1: pol_23418 
2: 2,650</t>
  </si>
  <si>
    <t>18</t>
  </si>
  <si>
    <t>261415</t>
  </si>
  <si>
    <t>VRTY PRO KOTVENÍ A INJEKTÁŽ NA POVRCHU TŘ. IV D DO 50MM</t>
  </si>
  <si>
    <t>M</t>
  </si>
  <si>
    <t>1: E.1.4_Výkres výkopů 1. část_2.8.1 
2: "------------------------------------------------" 
3: K1_Zemní kotva pr. 32mm, dl. 5m 
4: pol_285363 
5: 5,00*2 
6: = 10,000</t>
  </si>
  <si>
    <t>položka zahrnuje:  
přemístění, montáž a demontáž vrtných souprav  
svislou dopravu zeminy z vrtu  
vodorovnou dopravu zeminy bez uložení na skládku  
případně nutné pažení dočasné (včetně odpažení) i trvalé</t>
  </si>
  <si>
    <t>19</t>
  </si>
  <si>
    <t>272313</t>
  </si>
  <si>
    <t>ZÁKLADY Z PROSTÉHO BETONU DO C16/20</t>
  </si>
  <si>
    <t>1: porovnávací položka - polosuchý beton 
2: E.1.4_Půdorysy, řezy 
3: Rampa 1. nástupiště_plocha digi 1,7105m2 
4: 1,7105*2,16 
5: Rampa 2. nástupiště_plocha digi 1,7105m2 
6: 1,7105*2,16 
7: =7,389</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</si>
  <si>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</si>
  <si>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285363</t>
  </si>
  <si>
    <t>KOTVENÍ NA POVRCHU Z BETONÁŘSKÉ VÝZTUŽE DL. DO 5M</t>
  </si>
  <si>
    <t>KUS</t>
  </si>
  <si>
    <t>1: E.1.4_Výkres výkopů 1. část_2.8.1 
2: "------------------------------------------------" 
3: K1_Zemní kotva pr. 32mm, dl. 5m 
4: 2</t>
  </si>
  <si>
    <t>položka zahrnuje dodávku předepsané kotvy, případně její protikorozní úpravu, její osazení do vrtu, zainjektování a napnutí, případně opěrné desky  
nezahrnuje vrty</t>
  </si>
  <si>
    <t>30</t>
  </si>
  <si>
    <t>Svislé konstrukce</t>
  </si>
  <si>
    <t>21</t>
  </si>
  <si>
    <t>33817A</t>
  </si>
  <si>
    <t>SLOUPKY OHRADNÍ A PLOTOVÉ Z DÍLCŮ KOVOVÝCH  KOTVENÉ DO PATEK NEBO BERANĚNÉ</t>
  </si>
  <si>
    <t>1: část E.1.4 
2: 2.4_Přehledné výkresy nového stavu 
3: 2.4.2_Nový stav půdorys 
4: ------------------------------------------ 
5: 5*3,00*0,006  ; u VB =; 3+2 ks 
6: = 0,090</t>
  </si>
  <si>
    <t>- dodání a osazení předepsaného sloupku včetně PKO  
- případnou betonovou patku z předepsané třídy betonu  
- nutné zemní práce</t>
  </si>
  <si>
    <t>22</t>
  </si>
  <si>
    <t>348945</t>
  </si>
  <si>
    <t>ZÁBRADLÍ A ZÁBRADEL ZÍDKY Z NEREZ OCELI</t>
  </si>
  <si>
    <t>1: E.1.4_Zábradlí schodiště_2.7.1 
2: (167,840*2)*0,001 
3: E.1.4_Zábradlí schodiště_2.7.2 
4: (1116,32*2)*0,001 
5: E.1.4_Zábradlí schodiště_2.7.3 
6: (1067,18*1)*0,001 
7: = 3,636</t>
  </si>
  <si>
    <t>- dílenská dokumentace, včetně technologického předpisu spojování,  
- dodání  materiálu  v požadované kvalitě a výroba konstrukce (včetně  pomůcek,  přípravků a prostředků pro výrobu) bez ohledu na náročnost a její hmotnost,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montáž konstrukce na staveništi, včetně montážních prostředků a pomůcek a zednických výpomocí,                                
- výplň, těsnění a tmelení spar a spojů,  
- všechny druhy ocelového kotvení,  
- dílenskou přejímku a montážní prohlídku, včetně požadovaných dokladů,  
- zřízení kotevních otvorů nebo jam, nejsou-li částí jiné konstrukce,  
- osazení kotvení nebo přímo částí konstrukce do podpůrné konstrukce nebo do zeminy,  
- výplň kotevních otvorů  (příp.  podlití  patních  desek) maltou,  betonem  nebo  jinou speciální hmotou, vyplnění jam zeminou,  
- veškeré druhy protikorozní ochrany a nátěry konstrukcí,  
- zvláštní spojovací prostředky, rozebíratelnost konstrukce,  
- ochranná opatření před účinky bludných proudů  
- ochranu před přepětím.</t>
  </si>
  <si>
    <t>23</t>
  </si>
  <si>
    <t>389325</t>
  </si>
  <si>
    <t>MOSTNÍ RÁMOVÉ KONSTRUKCE ZE ŽELEZOBETONU C30/37</t>
  </si>
  <si>
    <t>1: E.1.4_Půdorysy, Řezy, Schéma izolace 
2: Tubus dno_4,46*0,40+1,85*0,57-1,05*0,57 =; 2,240m2 
3: 2,240*24,467 
4: Tubus dno_4,46*0,40  =; 1,784m2 
5: 1,784*(31,32-24,467) 
6: Tubus dno dopočet u ramp a schodišť 
7: (5,70*0,40)-1,784 =; 0,496m2 
8: 0,496*(4,06+4,06) 
9: Tubus stěny_0,40*(3,35-0,40) =; 1,180m2 
10: 1,180*(12,35+7,80+1,99) 
11: 1,180*(12,79+12,61) 
12: Tubus čelo_4,46*2,90=; 12,934m2 
13: 12,934*0,40 
14: "-----------------------------------------------------------" 
15: Schodiště dno_4,20*0,40 =; 1,680m2 
16: (1,68*(1,105+4,501+1,00+4,085))*2 
17: Schodiště stěny_0,425*0,4 =; 0,17m2: 0,4*3,085 =; 1,234m2 
18: (((0,17+1,234)/2*(1,00+4,03))*2)*2 
19: "-----------------------------------------------------------" 
20: Rampy nástupiště 1,2 dno_3,76*0,40 =; 1,504m2 
21: (1,504*(43,55+8,70))*2 
22: Rampy nástupiště 1,2 stěny 
23: (((2,765/2)*(0,224+5,971+6,075+10,491+10,406))*0,40*2)*2 
24: "-----------------------------------------------------------" 
25: Rampa VB dno_3,60*0,40 =; 1,440m2 
26: 1,440*2,70 
27: Rampa VB dno_2,80*0,40 =; 1,120m2 
28: 1,120*(20,925+0,72) 
29: Rampa VB dno_3,10*0,40 =; 1,240m2 
30: 1,240*(24,43-2,70) 
31: Rampa VB dno_5,90*0,40 =; 2,360m2 
32: 2,36*2,67 
33: "-----------------------------------------------------------" 
34: Rampy stěny VB_stěny 
35: ((2,76+0,73)/2*0,40)*24,235 
36: ((2,53+2,76)/2*2,671)*0,40 
37: (0,73*0,40)*(2,926*2+4,96) 
38: (0,73*(11,68-2,926)/2)*0,40+0,058 
39: Rampa VB dopočet u střední zdi 
40: ((0,532+2,70)/2*(3,138/2))*21,565 
41: "-----------------------------------------------------------" 
42: = 553,200</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</si>
  <si>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</si>
  <si>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24</t>
  </si>
  <si>
    <t>389365</t>
  </si>
  <si>
    <t>VÝZTUŽ MOSTNÍ RÁMOVÉ KONSTRUKCE Z OCELI 10505, B500B</t>
  </si>
  <si>
    <t>1: část E.1.4 
2: "-----------------------------------" 
3: 2.5_Výkresy tvaru ŽB kcí 
4: 2.5.1_výkres tvaru izolační vany 
5: Trny pr. 22 dl. 1,00m 
6: 1015,000*0,001 
7: Dist. kozlíky pr. 8mm 
8: 1385,20*0,001 
9: = 2,400 mezisoučet 
10: "-----------------------------------" 
11: 2.6_Výkresy výztuže 
12: DC I 
13: 26919,40*0,001 
14: DC II 
15: 13626,41*0,001 
16: DC III 
17: 5283,21*0,001 
18: DC IV 
19: 28297,80*0,001 
20: DC V 
21: 13626,41*0,001 
22: DC VI 
23: 5283,21*0,001 
24: DC VII 
25: 19818,83*0,001 
26: DC VIII 
27: 14580,30*0,001 
28: = 127,436 mezisoučet 
29: "-----------------------------------" 
30: = 129,836</t>
  </si>
  <si>
    <t>Položka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</si>
  <si>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25</t>
  </si>
  <si>
    <t>389366</t>
  </si>
  <si>
    <t>VÝZTUŽ MOSTNÍ RÁMOVÉ KONSTR ŽELBET Z KARI SÍTÍ</t>
  </si>
  <si>
    <t>1: část E.1.4 
2: "------------------------------------------" 
3: 2.5_Výkres tvaru ŽB kcí 
4: 2.5.3_Výkres tvaru izolační vany - Řezy část 2 
5: 35,210 
6: "------------------------------------------" 
7: 2.6_Výkresy výztuže 
8: DC I 
9: 47,400*0,001 
10: DC IV 
11: 47,40*0,001 
12: "------------------------------------------" 
13: = 35,305</t>
  </si>
  <si>
    <t>26</t>
  </si>
  <si>
    <t>R389325</t>
  </si>
  <si>
    <t>MOSTNÍ RÁMOVÉ KONSTRUKCE ZE ŽELEZOBETONU C30/37 XC4, XD1, XF3, XA1; D+M KOMPLET</t>
  </si>
  <si>
    <t>stěny a strop pohledový beton třída PB3</t>
  </si>
  <si>
    <t>1: E.1.4_2.5.2_Nový stav - Tvar I 
2: 94,910 
3: E.1.4_2.5.3_Nový stav - Tvar II 
4: 59,900 
5: E.1.4_2.5.4_Nový stav - Tvar III 
6: 34,350 
7: E.1.4_2.5.5_Nový stav - Tvar IV 
8: 100,500 
9: E.1.4_2.5.6_Nový stav - Tvar V 
10: 59,900 
11: E.1.4_2.5.7_Nový stav - Tvar VI 
12: 34,350 
13: E.1.4_2.5.8_Nový stav - Tvar VII 
14: 89,950 
15: E.1.4_2.5.9_Nový stav - Tvar VIII 
16: 48,060 
17: Dopočet výplňový beton - obetonování potrubí 
18: (1,05*0,62)*24,467 
19: = 537,848</t>
  </si>
  <si>
    <t>40</t>
  </si>
  <si>
    <t>Vodorovné konstrukce</t>
  </si>
  <si>
    <t>27</t>
  </si>
  <si>
    <t>431314</t>
  </si>
  <si>
    <t>SCHODIŠŤ KONSTR Z PROST BETONU DO C25/30</t>
  </si>
  <si>
    <t>1: E.1.4_Půdorys, Řezy, Tvary 
2: Schodiště nástupiště 1,2_plocha digi 1,533m2 vč. podesty 
3: (1,533*2,60)*2 
4: = 7,972</t>
  </si>
  <si>
    <t>28</t>
  </si>
  <si>
    <t>45131</t>
  </si>
  <si>
    <t>PODKL A VÝPLŇ VRSTVY Z PROST BET</t>
  </si>
  <si>
    <t>1: E.1.4_Půdorysy, Řezy 
2: "-----------------------------------------------------------" 
3: porovnávací položka - polosuchý beton 
4: Rampy 1 a 2 nástupiště 
5: (((6,515*0,545)/2)*2,16)*2 
6: ((1,725*0,545)*2,16)*2 
7: = 11,731</t>
  </si>
  <si>
    <t>29</t>
  </si>
  <si>
    <t>451312</t>
  </si>
  <si>
    <t>PODKLADNÍ A VÝPLŇOVÉ VRSTVY Z PROSTÉHO BETONU C12/15</t>
  </si>
  <si>
    <t>1: E.1.4_Půdorysy, Řezy, Schéma izolace 
2: Tubus dno nová část 
3: (4,46*31,17)*0,10 
4: ((0,65+0,18)/2*0,57)*24,467 
5: Tubus dno nová část dopočet u schodišť 
6: (0,615*4,20)*0,10 
7: Tubus dno stávající část 
8: (4,46*0,65)*0,10 
9: "-----------------------------------------------------------" 
10: Schodiště dno 
11: (4,20*(1,105+4,501+1,00+4,085+0,57)*0,10)*2 
12: "-----------------------------------------------------------" 
13: Rampy nástupiště 1,2 dno 
14: (3,760*(0,318+43,55+8,70)*0,10)*2 
15: "-----------------------------------------------------------" 
16: Rampa u VB 
17: (22,695*3,60)*0,10 
18: ((20,968+0,73)*1,80)*0,10 
19: (5,90*2,86)*0,10 
20: "-----------------------------------------------------------" 
21: = 82,991</t>
  </si>
  <si>
    <t>451314</t>
  </si>
  <si>
    <t>PODKLADNÍ A VÝPLŇOVÉ VRSTVY Z PROSTÉHO BETONU C25/30</t>
  </si>
  <si>
    <t>1: E.1.4_Půdorysy, Řezy 
2: betonová dlažba fazetová šedé barvy 200x200/60mm 
3: "---------------------------------------------------------------------------" 
4: Okolo Rampy u VB_viz. pol. 582621 
5: 34,302*0,17 
6: = 5,831</t>
  </si>
  <si>
    <t>31</t>
  </si>
  <si>
    <t>45152</t>
  </si>
  <si>
    <t>PODKLADNÍ A VÝPLŇOVÉ VRSTVY Z KAMENIVA DRCENÉHO</t>
  </si>
  <si>
    <t>1: část E.1.4 
2: 2.4_Přehledné výkresy nového stavu 
3: Půdorysy, Řezy 
4: "----------------------------------------------------" 
5: Schodiště 1. nástupiště 
6: ((0,50*0,18)+(0,10*0,10)/2)*2,60 
7: Schodiště 2. nástupiště 
8: ((0,50*0,18)+(0,10*0,10)/2)*2,60 
9: = 0,494</t>
  </si>
  <si>
    <t>položka zahrnuje dodávku předepsaného kameniva, mimostaveništní a vnitrostaveništní dopravu a jeho uložení  
není-li v zadávací dokumentaci uvedeno jinak, jedná se o nakupovaný materiál</t>
  </si>
  <si>
    <t>32</t>
  </si>
  <si>
    <t>458312</t>
  </si>
  <si>
    <t>VÝPLŇ ZA OPĚRAMI A ZDMI Z PROST BETONU DO C12/15</t>
  </si>
  <si>
    <t>1: část E.1.4 
2: 2.4_Přehledné výkresy nového stavu 
3: Půdorysy, Řezy 
4: "---------------------------------------------------------------" 
5: Tubus 
6: (0,75+3,20)/2*3,648+(0,43*0,180) =; 7,300m2 
7: (0,75+3,565)/2*4,218+(0,43*0,18) =; 9,200m2 
8: 7,30*(12,55+7,90) 
9: 9,20*(12,79+12,84) 
10: -(1,40*3,628)*0,23 
11: 2. nástupiště 
12: 40,70m2; 30,02m2 
13: (3,90/3*(40,70+sqrt(40,70*30,02)+30,02))*1 
14: = 521,290</t>
  </si>
  <si>
    <t>50</t>
  </si>
  <si>
    <t>Komunikace</t>
  </si>
  <si>
    <t>33</t>
  </si>
  <si>
    <t>58251</t>
  </si>
  <si>
    <t>DLÁŽDĚNÉ KRYTY Z BETONOVÝCH DLAŽDIC DO LOŽE Z KAMENIVA</t>
  </si>
  <si>
    <t>M2</t>
  </si>
  <si>
    <t>1: část E.1.4 
2: 2.4_Přehledné výkresy nového stavu 
3: 2.4.2_Nový stav půdorys 
4: ------------------------------------------ 
5: u VB; plocha digi 
6: 11,500*0,20  ; předpoklad 20% z výměry nová dlažba 
7: = 2,300</t>
  </si>
  <si>
    <t>- dodání dlažebního materiálu v požadované kvalitě, dodání materiálu pro předepsané  lože v tloušťce předepsané dokumentací a pro předepsanou výplň spar  
- očištění podkladu  
- uložení dlažby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 nezahrnuje postřiky, nátěry  
- nezahrnuje těsnění podél obrubníků, dilatačních zařízení, odvodňovacích proužků, odvodňovačů, vpustí, šachet a pod.</t>
  </si>
  <si>
    <t>34</t>
  </si>
  <si>
    <t>582611</t>
  </si>
  <si>
    <t>KRYTY Z BETON DLAŽDIC SE ZÁMKEM ŠEDÝCH TL 60MM DO LOŽE Z KAM</t>
  </si>
  <si>
    <t>1: E.1.4_Půdorysy, Řezy 
2: betonová dlažba fazetová šedé barvy 200x200/60mm 
3: "---------------------------------------------------------------------------" 
4: Rampa 1. nástupiště 
5: (0,11+50,90+2,03)*2,16 
6: Schodiště 1.nástupiště 
7: 0,50*2,60 
8: Rampa 2. nástupiště 
9: (0,07+50,92+2,05)*2,16 
10: Schodiště 2.nástupiště 
11: 0,50*2,60 
12: Rampa u VB 
13: (0,75+20,922)*2,00 
14: 4,30*2,16 
15: 25,09*2,00 
16: = 334,545</t>
  </si>
  <si>
    <t>35</t>
  </si>
  <si>
    <t>582621</t>
  </si>
  <si>
    <t>KRYTY Z BETON DLAŽDIC SE ZÁMKEM ŠEDÝCH TL 60MM DO LOŽE Z MC</t>
  </si>
  <si>
    <t>1: E.1.4_Půdorysy, Řezy 
2: betonová dlažba fazetová šedé barvy 200x200/60mm 
3: "---------------------------------------------------------------------------" 
4: Okolo Rampy u VB 
5: 0,60*(2,45+25,26+4,90+24,56) 
6: = 34,302</t>
  </si>
  <si>
    <t>36</t>
  </si>
  <si>
    <t>587205</t>
  </si>
  <si>
    <t>PŘEDLÁŽDĚNÍ KRYTU Z BETONOVÝCH DLAŽDIC</t>
  </si>
  <si>
    <t>1: část E.1.4 
2: 2.4_Přehledné výkresy nového stavu 
3: 2.4.2_Nový stav půdorys 
4: ------------------------------------------ 
5: u VB; plocha digi 
6: 11,500*0,80  ; předpoklad 80% z výměry stávající dlažba 
7: = 9,200</t>
  </si>
  <si>
    <t>- pod pojmem *předláždění* se rozumí rozebrání stávající dlažby a pokládka dlažby ze stávajícího dlažebního materiálu (bez dodávky nového)  
- zahrnuje nezbytnou manipulaci s tímto materiálem (nakládání, doprava, složení, očištění)  
- dodání a rozprostření materiálu pro lože a jeho tloušťku předepsanou dokumentací a pro předepsanou výplň spar  
- eventuelní doplnění plochy s použitím nového materiálu se vykazuje v položce č.582</t>
  </si>
  <si>
    <t>60</t>
  </si>
  <si>
    <t>Úpravy povrchu</t>
  </si>
  <si>
    <t>37</t>
  </si>
  <si>
    <t>631314</t>
  </si>
  <si>
    <t>MAZANINA Z PROSTÉHO BETONU C25/30</t>
  </si>
  <si>
    <t>1: E.1.4_Půdorys, Řezy  
2: Tubus 
3: (3,00*30,84)*(0,19+0,27)/2 
4: Schodiště 
5: ((0,70*2,60)*0,27)*2 
6: Tubus nadbetonování stávající podlahy 
7: (4,23*3,00+2,50*0,23)*(0,19+0,27)/2 
8: = 25,313</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</si>
  <si>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t>
  </si>
  <si>
    <t>38</t>
  </si>
  <si>
    <t>631325</t>
  </si>
  <si>
    <t>MAZANINA ZE ŽELEZOBETONU DO C30/37 (B37)</t>
  </si>
  <si>
    <t>1: tvrdá ochrana izolace tl. 50mm 
2: E.1.4_Půdorys, Řezy, Schéma izolací 
3: Skladba 1, 3 
4: "----------------------------------------" 
5: Skladba 1 
6: Horní plocha 
7: Tubus nová část 
8: 0,415*2+3,72 =; 4,550m 
9: (4,55*(0,155+1,503+1,60+12,35+1,6+1,6+10,74+1,65))*0,05 
10: (3,79*0,685)*0,05 
11: Schodiště nástupiště 1,2 
12: (((0,336+1,157)*2,60)*2)*0,05 
13: Rampy nástupiště 1,2 
14: 0,412*2+2,88=; 3,704m 
15: (((0,700+11,02+0,25)*3,704)*2)*0,05 
16: Rampa VB 
17: 0,412*2+2,719=; 3,543m 
18: (3,115*3,543)*0,05 
19: Tubus stávající část 
20: (4,627*(0,15+4,25+2,30)-0,90*0,22)*0,05 
21: (((5,729+6,7)*2-3,60)*0,45)*0,05 
22: "-----------------------------------------------------------" 
23: Skladba 3 
24: Spodní plocha 
25: Tubus nová část 
26: (3,60*30,84+(0,57*2)*24,50+(0,57*1,05)*2)*0,05 
27: Schodiště nástupiště 1,2 dno 
28: (((1,20+4,505+0,69+4,556)*3,20)*2)*0,05 
29: ((0,780*3,20)*2)*0,05 
30: Rampy nástupiště 1,2 dno 
31: (((0,27+11,49)*2,76)*2)*0,05 
32: (((44,00+8,725-11,49)*3,76)*2)*0,05 
33: Rampa VB dno 
34: ((0,275+1,917+22,695)*2,60)*0,05 
35: ((20,968+0,73)*2,80)*0,05 
36: (4,90*2,46)*0,05 
37: Spodní plocha =; 36,387m3 
38: "-----------------------------------------------------------" 
39: Dopočet nová šachta 
40: ((1,16+1,00)*2*0,45)*0,05 
41: Nová šachta =; 0,097m3 
42: "-----------------------------------------------------------" 
43: = 51,104</t>
  </si>
  <si>
    <t>39</t>
  </si>
  <si>
    <t>631366</t>
  </si>
  <si>
    <t>VÝZTUŽ MAZANIN Z KARI SÍTÍ</t>
  </si>
  <si>
    <t>1: pol_631325 
2: KARI 4/100x4/100mm =; 1,98kg/m2 
3: ((51,104/0,05)*1,98)*0,001 
4: = 2,024</t>
  </si>
  <si>
    <t>-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Dokumentace pro zadání stavby může dále předepsat, že cena položky ještě obsahuje například:  
- povrchovou antikorozní úpravu výztuže,  
- separaci výztuže,  
- osazení měřících zařízení a úpravy pro ně,  
- osazení měřících skříní nebo míst pro měření bludných proudů.</t>
  </si>
  <si>
    <t>711</t>
  </si>
  <si>
    <t>Izolace proti vodě</t>
  </si>
  <si>
    <t>711111</t>
  </si>
  <si>
    <t>IZOLACE BĚŽNÝCH KONSTRUKCÍ PROTI ZEMNÍ VLHKOSTI ASFALTOVÝMI NÁTĚRY</t>
  </si>
  <si>
    <t>1: Skladba 05_2x penetrační nátěr + 2x asfaltový nátěr 
2: Rampy Nástupště 1,2, Řezy D-D, E-E    
3: (1,71*2)*2 
4: ((5,722+0,915)*2,16)*2 
5: (0,50*2,16)*2 
6: (8,21*2,16)*2 
7: = 73,139</t>
  </si>
  <si>
    <t>položka zahrnuje:  
- dodání  předepsaného izolačního materiálu  
- očištění a ošetření podkladu, zadávací dokumentace může zahrnout i případné vyspravení  
- zřízení izolace jako kompletního povlaku, případně komplet. soustavy nebo systému podle příslušného  technolog. předpisu  
- zřízení izolace i jednotlivých vrstev po etapách, včetně pracovních spár a spojů  
- úprava u okrajů, rohů, hran, dilatačních i pracovních spojů, kotev, obrubníků, dilatačních zařízení, odvodnění, otvorů, neizolovaných míst a pod.  
- zajištění odvodnění povrchu izolace, včetně odvodnění nejnižších míst, pokud dokumentace pro zadání stavby nestanoví jinak  
- ochrana izolace do doby zřízení definitivní ochranné vrstvy nebo konstrukce  
- úprava, očištění a ošetření prostoru kolem izolace  
- provedení požadovaných zkoušek  
- nezahrnuje ochranné vrstvy, např. geotextilii</t>
  </si>
  <si>
    <t>41</t>
  </si>
  <si>
    <t>711122</t>
  </si>
  <si>
    <t>IZOLACE BĚŽNÝCH KONSTRUKCÍ PROTI TLAKOVÉ VODĚ ASFALTOVÝMI PÁSY</t>
  </si>
  <si>
    <t>1: E.1.4_Půdorys, Řezy, Schéma izolací 
2: Skladba 2, 4, 3 
3: "----------------------------------------" 
4: Skladba 2,.4 
5: Svislé plochy 
6: Tubus nová část 
7: 3,35*3,67 
8: (3,35*29,74)*2 
9: ((3,35+0,685)*1,71)*2 
10: -3,43*(2,76*2+3,20*2+2,60) 
11: Schodiště nástupiště 1,2_plocha digi 
12: (23,545*2)*2 
13: (0,80*2,60)*2 
14: Rampy nástupiště 1,2_plocha digi 
15: (40,105*2)*2 
16: (78,80*2)*2 
17: Rampy nástupiště 1,2 
18: (0,80*2,76)*2 
19: Rampa VB_plocha digi 
20: 77,273+28,646+(10,333*2) 
21: Rampa VB 
22: 1,95*4,90 
23: (22,60*3,48)/2+(3,48+3,54)/2*0,72+(3,54+3,241)/2*1,3 
24: Tubus stávající část 
25: (2,85+1,10)*4,73 
26: (1,10+0,23+0,92)*4,73 
27: 0,45*((5,729+6,70)*2-3,60) 
28: Svislá plocha_976,133m2 
29: "-----------------------------------------------------------" 
30: Skladba 3 
31: Spodní plocha 
32: Tubus nová část 
33: 3,60*30,84+(0,57*2)*24,50+(0,57*1,05)*2 
34: Schodiště nástupiště 1,2 dno 
35: ((1,20+4,505+0,69+4,556)*3,20)*2 
36: (0,780*3,20)*2 
37: Rampy nástupiště 1,2 dno 
38: ((0,27+11,49)*2,76)*2 
39: ((44,00+8,725-11,49)*3,76)*2 
40: Rampa VB dno 
41: (0,275+1,917+22,695)*2,60 
42: (20,968+0,73)*2,80 
43: 4,90*2,46 
44: Spodní plocha =; 727,748m2 
45: "-----------------------------------------------------------" 
46: =; 1702,962m2 
47: "-----------------------------------------------------------" 
48: Dopočet přídavný pás mezi novým a stávajícím podchodem 
49: (1,00*3,814)*2 
50: (1,00*4,380)*2 
51: =; 13,388m2  
52: "-----------------------------------------------------------" 
53: Zesílení izolace - šachta 
54: 1,30*3,00 
55: =; 3,900m2 
56: "-----------------------------------------------------------" 
57: = 1723,250</t>
  </si>
  <si>
    <t>42</t>
  </si>
  <si>
    <t>711132</t>
  </si>
  <si>
    <t>IZOLACE BĚŽNÝCH KONSTRUKCÍ PROTI VOLNĚ STÉKAJÍCÍ VODĚ ASFALTOVÝMI PÁSY</t>
  </si>
  <si>
    <t>1: E.1.4_Půdorys, Řezy, Schéma izolací 
2: "----------------------------------------" 
3: Skladba 1 
4: Horní plocha 
5: Tubus nová část 
6: (0,5+0,415+0,385)*2+3,72=; 6,320m 
7: 6,320*(0,155+1,503+1,60+12,35+1,6+1,6+10,74+1,65) 
8: -(2,60*2+2,16*2)*0,70 
9: 0,5+0,415+0,385+0,157=; 1,457m 
10: 1,457*4,460 
11: Tubus nová část zvýšená 
12: 3,79*0,685+1,65*7,69 
13: Schodiště nástupiště 1,2 
14: ((0,336+1,157)*2,60)*2 
15: Rampy nástupiště 1,2 
16: (0,5+0,415+0,85)*2+2,88=; 6,410m 
17: (((0,700+11,02+0,25)*6,410)*2) 
18: (0,22*2,86)*2 
19: Rampa VB 
20: (0,5+0,415+0,645)*2+2,72=; 5,840m 
21: 3,115*5,840 
22: 0,69*2,60 
23: Tubus stávající část 
24: 4,627*(0,15+4,25+2,30)-0,90*0,22 
25: ((5,729+6,7)*2-3,60)*0,45 
26: = 435,122</t>
  </si>
  <si>
    <t>43</t>
  </si>
  <si>
    <t>711507</t>
  </si>
  <si>
    <t>OCHRANA IZOLACE NA POVRCHU Z PE FÓLIE</t>
  </si>
  <si>
    <t>1: Skladba 1, 3 
2: E.1.4_Půdorys, Řezy, Schéma izolací 
3: "----------------------------------------" 
4: Skladba 1_2_3_4 
5: pol_711122+711132 
6: 2158,372 
7: "----------------------------------------" 
8: Skladba 4_odpočet 
9: pol_R711500 
10: -589,936 
11: "----------------------------------------" 
12: = 1568,436</t>
  </si>
  <si>
    <t>položka zahrnuje:  
- dodání  předepsaného ochranného materiálu  
- zřízení ochrany izolace</t>
  </si>
  <si>
    <t>44</t>
  </si>
  <si>
    <t>711519</t>
  </si>
  <si>
    <t>OCHRANA IZOLACE PODZEMNÍCH OBJEKTŮ TEXTILIÍ</t>
  </si>
  <si>
    <t>1: geotextilie 800g/m2_skladba 01, 02, 03, 04  
2: "----------------------------------------" 
3: E.1.4_Půdorys, Řezy, Schéma izolací 
4: "----------------------------------------" 
5: Skladba 1_2_3_4 
6: pol_711122 
7: 1723,250 
8: pol_711132 
9: 435,122 
10: = 2158,372</t>
  </si>
  <si>
    <t>45</t>
  </si>
  <si>
    <t>R711111</t>
  </si>
  <si>
    <t>IZOLACE BĚŽNÝCH KONSTRUKCÍ PROTI ZEMNÍ VLHKOSTI PENETRAČNÍM ADHÉZNÍM NÁTĚREM NA BÁZI NÍZKOVISKÓZNÍCH - PRYSKYŘIC; D+M KOMPLET</t>
  </si>
  <si>
    <t>1: E.1.4_Půdorys, Řezy, Schéma izolací 
2: "----------------------------------------" 
3: Skladba 1_2_3_4 
4: pol_711122 
5: 1723,250 
6: pol_711132 
7: 435,122 
8: = 2158,372</t>
  </si>
  <si>
    <t>položka zahrnuje:  
montáž a dodání  předepsaného izolačního materiálu  
 očištění a ošetření podkladu, zadávací dokumentace může zahrnout i případné vyspravení  
 zřízení izolace jako kompletního povlaku, případně komplet. soustavy nebo systému podle příslušného  technolog. předpisu  
 zřízení izolace i jednotlivých vrstev po etapách, včetně pracovních spár a spojů  
 úprava u okrajů, rohů, hran, dilatačních i pracovních spojů, kotev, obrubníků, dilatačních zařízení, odvodnění, otvorů, neizolovaných míst a pod.  
 zajištění odvodnění povrchu izolace, včetně odvodnění nejnižších míst, pokud dokumentace pro zadání stavby nestanoví jinak  
 ochrana izolace do doby zřízení definitivní ochranné vrstvy nebo konstrukce  
 úprava, očištění a ošetření prostoru kolem izolace  
 provedení požadovaných zkoušek  
 nezahrnuje ochranné vrstvy, např. geotextilii  
Měří se v metrech čtverečných kompletní konstrukce, nebo práce  
Měrná jednotka: m2</t>
  </si>
  <si>
    <t>46</t>
  </si>
  <si>
    <t>R711500</t>
  </si>
  <si>
    <t>IZOLACE PROTI STÉKAJÍCÍ VODĚ STĚN CELOPLOŠNĚ LEPENÁ TVRZENÝM EXTRUDOVANÝM POLYSTYRÉNEM TL 50MM - D+M KOMPLET</t>
  </si>
  <si>
    <t>1: E.1.4_Půdorys, Řezy, Schéma izolací 
2: "----------------------------------------" 
3: (4) Izolace proti sték. vodě s měkkou ochranou 
4: vnější stěny polo rámů a izolační vany 
5: Tubus -nad horní hranu izol. vany na výšku 0,25m 
6: 0,25*(29,55-2,60*2) 
7: 0,25*(29,55-2,76*2) 
8: 0,25*4,102 
9: Tubus -izol. vana na výšku 0,50m 
10: 0,50*(29,55-2,60*2) 
11: 0,50*(29,55-2,76*2) 
12: 0,50*4,102 
13: Tubus u VB dopočet 
14: ((1,40+0,25)*(0,765+0,50))*2+0,685*3,60 
15: Rampy nástupiště 1,2 +izol. vana na výšku 0,50m 
16: (((0,486+0,50+1,475+0,50)/2*11,70)*2)*2 
17: (((1,66+0,50)*21,928)*2)*2 
18: (((1,66+0,50+0,79+0,5)/2*(52,331-11,70-21,928-8,722))*2)*2 
19: ((0,79+8,722)*2)*2 
20: (0,79*2,76)*2 
21: Schodiště nástupiště 1,2+izol. vana na výšku 0,50m 
22: (((1,80+0,50)*6,90)*2)*2 
23: (((1,80+0,38)/2*(9,57-6,90))*2)*2 
24: ((0,38*0,72)*2)*2 
25: (0,38*3,20)*2 
26: (3,10*1,16)*2 
27: Rampa VB+izol.vana na výšku 0,50m 
28: ((0,52+0,50+0,77+0,50)/2*3,125)*2 
29: (1,20+0,50)*24,06 
30: (1,20+0,50)*5,00 
31: (1,20+0,50)*11,28+(1,20+0,45)/2*(24,06-11,28) 
32: 0,69*2,60 
33: = 589,936</t>
  </si>
  <si>
    <t>položka zahrnuje:  
- dodání a uložení předepsaného izolačního materiálu předepsaným způsobem včetně vnitrostaveništní a mimostaveništní dopravy  
- veškerý upevňovací a pomocný materiál  
- předepsané přesahy (nezapočítávají se do výměry)  
Způsob měření:  měří se metrech čtverečných konstrukce, nebo práce   
Měrná jednotka: m2</t>
  </si>
  <si>
    <t>47</t>
  </si>
  <si>
    <t>R711990</t>
  </si>
  <si>
    <t>ZPĚTNÝ SPOJ IZOLACE BĚŽNÝCH KONSTRUKCÍ ASFALTOVÝMI PÁSEM VČ BETONOVÉHO NÁBĚHU; D+M KOMPLET</t>
  </si>
  <si>
    <t>1: E.1.4_Půdorys, Řezy, Schéma izolací 
2: "----------------------------------------" 
3: Schodiště 1,2 
4: ((0,50+0,80)*((3,085+2,00)*2+4,00))*2 
5: Rampy nástupiště 1,2 
6: ((0,50+0,80)*((10,476+8,722)*2+3,56))*2 
7: Rampa u VB 
8: ((0,50+0,80)*(12,14+0,698)*2+3,40)*1 
9: = 182,706</t>
  </si>
  <si>
    <t>48</t>
  </si>
  <si>
    <t>R711991</t>
  </si>
  <si>
    <t>VODOTĚS.PRŮCHOD.STĚNOU S OCHRAN.PROTI TLAK.VODĚ,PRO 160MM,NEREZ DO PRŮM.10MM NEBO PÁSEK 30X3,5, - S OBJÍMK.VČ.PŘÍSLUŠ.(ŠTÍTEK,TĚS.MANŽ.DO TL.1 BAR); D+M KOMPLET</t>
  </si>
  <si>
    <t>1: E.1.4_Odvodnění podchodu  
2: prostup DN 160mm s těsnící manžetou pro napojení vodotěsné izolace  
3: 0,45*1 
4: = 0,450</t>
  </si>
  <si>
    <t>Položka obsahuje: montáž, osazení a dodávku kompletní vodotěsné průchodky, předepsaným postupem a splnění všech požadavků daných technologickým předpisem, upevnění vč. veškerého příslušenství, potřebná lešení a podpěrné konstrukce, vč. dopravy a veškeré manipulace..  
Způsob měření:  měří se v metrech běžných konstrukce, nebo práce   
Měrná jednotka: m</t>
  </si>
  <si>
    <t>740</t>
  </si>
  <si>
    <t>Silnoproud</t>
  </si>
  <si>
    <t>49</t>
  </si>
  <si>
    <t>703433</t>
  </si>
  <si>
    <t>ELEKTROINSTALAČNÍ TRUBKA PRO ULOŽENÍ DO BETONU VČETNĚ UPEVNĚNÍ A PŘÍSLUŠENSTVÍ DN PRŮMĚRU PŘES 40 MM</t>
  </si>
  <si>
    <t>1: část E.1.4 
2: 2.7_Výkresy detailů 
3: 2.7.7_Schéma chrániček 
4: ------------------------------------------ 
5: 175,000</t>
  </si>
  <si>
    <t>1. Položka obsahuje:  
 – vybourání otvoru z kabelové rýhy do budovy v základovém zdivu z tvrdého kamene spojovaného nastavenou maltou při tloušťce zdi do 90cm  
 – úpravu otvoru a asfaltové izolace zdiva, osazení chráničky, zazdění, začištění a utěsnění otvoru  
 – pomocné mechanismy  
2. Položka neobsahuje:  
 – zatěsnění chráničky po montáži vedení  
3. Způsob měření:  
Udává se počet kusů kompletní konstrukce nebo práce.</t>
  </si>
  <si>
    <t>741151</t>
  </si>
  <si>
    <t>KRABICE (ROZVODKA) INSTALAČNÍ PRO ULOŽENÍ DO BETONU VČETNĚ UPEVNĚNÍ A PŘÍSLUŠENSTVÍ PRÁZDNÁ</t>
  </si>
  <si>
    <t>1: část E.1.4 
2: 2.7_Výkresy detailů 
3: 2.7.7_Schéma chrániček 
4: ------------------------------------------ 
5: 10</t>
  </si>
  <si>
    <t>1. Položka obsahuje:  
 – přípravu podkladu pro osazení  
 – veškerý materiál a práce pro upevnění nebo uchycení krabice  
2. Položka neobsahuje:  
 X  
3. Způsob měření:  
Udává se počet kusů kompletní konstrukce nebo práce.</t>
  </si>
  <si>
    <t>51</t>
  </si>
  <si>
    <t>741811</t>
  </si>
  <si>
    <t>UZEMŇOVACÍ VODIČ NA POVRCHU FEZN DO 120 MM2</t>
  </si>
  <si>
    <t>1: část E.1.4 
2: 2.7_Výkresy detailů 
3: 2.7.7_Schéma chrániček 
4: ------------------------------------------ 
5: 24,000</t>
  </si>
  <si>
    <t>1. Položka obsahuje:  
 – uchycení vodiče na povrch vč. podpěr, konzol, svorek a pod.  
 – měření, dělení, spojování  
 – nátěr  
2. Položka neobsahuje:  
 X  
3. Způsob měření:  
Měří se metr délkový.</t>
  </si>
  <si>
    <t>52</t>
  </si>
  <si>
    <t>R703430</t>
  </si>
  <si>
    <t>ELEKTROINSTALAČNÍ TRUBKA PRO ULOŽENÍ DO BETONU VČETNĚ UPEVNĚNÍ A PŘÍSLUŠENSTVÍ DN PRŮMĚRU PŘES 110MM; D+M KOMPLET</t>
  </si>
  <si>
    <t>1: část E.1.4 
2: 2.7_Výkresy detailů 
3: 2.7.7_Schéma chrániček 
4: ------------------------------------------ 
5: 1,00</t>
  </si>
  <si>
    <t>750</t>
  </si>
  <si>
    <t>Slaboproud</t>
  </si>
  <si>
    <t>53</t>
  </si>
  <si>
    <t>R747421</t>
  </si>
  <si>
    <t>MĚŘENÍ BLUDNÝCH PROUDŮ NA POVRCHU</t>
  </si>
  <si>
    <t>1:01</t>
  </si>
  <si>
    <t>1. Položka obsahuje:  
 – cenu za měření dle příslušných norem a předpisů, včetně vystavení protokolu  
2. Položka neobsahuje:  
 X  
3. Způsob měření:  
Udává se počet kusů kompletní konstrukce nebo práce.</t>
  </si>
  <si>
    <t>54</t>
  </si>
  <si>
    <t>R757240</t>
  </si>
  <si>
    <t>VÝVODY Z VÝZTUŽE PRO SLEDOVÁNÍ VLIVU BP; D+M KOMPLET</t>
  </si>
  <si>
    <t>1: část E.1.4 
2: 2.7_Výkresy detailů 
3: 2.7.5_Vývody pro měření bludných proudů 
4: celková hmotnost 23,20kg 
5: 16</t>
  </si>
  <si>
    <t>ochrana proti účinkům bludných proudů dle TP 124                                                                                                                                                                                                                                                                  příprava pracoviště, přenášení potřebného materiálu a prostředků v rámci pracoviště   - kontrola připravenosti pro osazení drobné kovové konstrukce   -  všechny potřebné pomůcky, stroje, nářadí a pomocný materiál. Viz : TKP kap. 4.</t>
  </si>
  <si>
    <t>767</t>
  </si>
  <si>
    <t>Konstrukce zámečnické</t>
  </si>
  <si>
    <t>55</t>
  </si>
  <si>
    <t>76792</t>
  </si>
  <si>
    <t>OPLOCENÍ Z DRÁTĚNÉHO PLETIVA POTAŽENÉHO PLASTEM</t>
  </si>
  <si>
    <t>1: část E.1.4 
2: 2.4_Přehledné výkresy nového stavu 
3: 2.4.2_Nový stav půdorys 
4: ------------------------------------------ 
5: 7,00*2,00  ; u VB 
6: = 14,000</t>
  </si>
  <si>
    <t>- položka zahrnuje vedle vlastního pletiva i rámy, rošty, lišty, kování, podpěrné, závěsné, upevňovací prvky, spojovací a těsnící materiál, pomocný materiál, kompletní povrchovou úpravu.  
- nejsou zahrnuty sloupky, jejich základové konstrukce a zemní práce, které se vykazují v samostatných položkách 338**, 272**, 26A**, 13***, není zahrnuta podezdívka (272**)  
- součástí položky je  případně i ostnatý drát, uvažovaná plocha se pak vypočítává po horní hranu drátu.</t>
  </si>
  <si>
    <t>56</t>
  </si>
  <si>
    <t>R767997</t>
  </si>
  <si>
    <t>KRYT OSVĚTLENÍ Z PRŮHLEDNÉHO NEROZBITNÉHO KRYTU NA OCEL KONZOLÁCH  VČETNĚ UCHYCENÍ; D+M KOMLET</t>
  </si>
  <si>
    <t>kryt z polykarbonátu oboustranně tvrzený tl. 6mm uchycený na ocel. konzoly pomocí vrutů do ŽB kce  
ukončení akrylátovým tmelem, vč. všech detailů, pomocných konstrukcí a uchycení k ŽB konstrukcím   
výrobní skupina C dle ČSN 73 2601, lišty 80x4mm viz. část elektro, povrch. úprava viz. Tech. zpráva</t>
  </si>
  <si>
    <t>1: část E.1.4 
2: "2.7_Výkresy detailů" 
3: "2.7.6_Osvětlení a kryty chrániček" 
4: "nová+stávající část podchodu" 
5: 0,47*57,50 
6: = 27,05</t>
  </si>
  <si>
    <t>Položka zahrnuje montáž, osazení a dodávku kompletního krytu osvětlení, předepsaným postupem a splnění všech požadavků daných technologickým předpisem, potřebná lešení a podpěrné konstrukce.  
vč. dopravy a veškeré manipulace..  
Položka též zahrnuje vedle vlastních zámečnických výrobků i rámy, rošty, lišty, kování, podpěrné, závěsné, upevňovací prvky, spojovací a těsnící materiál, pomocný materiál, kompletní povrchovou úpravu, u doplňkových stavebních konstrukcí je zahrnuto drobné zasklení nebo jiná předepsaná výplň.  
Způsob měření:  měří se metrech čtverečných konstrukce, nebo práce   
Měrná jednotka: m2</t>
  </si>
  <si>
    <t>57</t>
  </si>
  <si>
    <t>R767998</t>
  </si>
  <si>
    <t>KRYT KABELÁŽE Z TAHOKOVU NA OCEL KONZOLÁCH  VČETNĚ UCHYCENÍ; D+M KOMPLET</t>
  </si>
  <si>
    <t>kryt z tahokovu parametry dle PD uchycený na ocel. konzoly pomocí vrutů do ŽB kce  
ukončení akrylátovým tmelem, vč. všech detailů, pomocných konstrukcí a uchycení k ŽB konstrukcím   
výrobní skupina C dle ČSN 73 2601, lišty 80x4mm viz. část elektro, povrch. úprava viz. Tech. zpráva</t>
  </si>
  <si>
    <t>1: část E.1.4 
2: "2.7_Výkresy detailů" 
3: "2.7.6_Osvětlení a kryty chrániček" 
4: "nová+stávající část podchodu" 
5: 0,47*25,50 
6: = 11,985</t>
  </si>
  <si>
    <t>Položka zahrnuje montáž, osazení a dodávku kompletního krytu kabelážeí, předepsaným postupem a splnění všech požadavků daných technologickým předpisem, potřebná lešení a podpěrné konstrukce.  
vč. dopravy a veškeré manipulace..  
Položka též zahrnuje vedle vlastních zámečnických výrobků i rámy, rošty, lišty, kování, podpěrné, závěsné, upevňovací prvky, spojovací a těsnící materiál, pomocný materiál, kompletní povrchovou úpravu, u doplňkových stavebních konstrukcí je zahrnuto drobné zasklení nebo jiná předepsaná výplň.  
Způsob měření:  měří se metrech čtverečných konstrukce, nebo práce   
Měrná jednotka: m2</t>
  </si>
  <si>
    <t>772</t>
  </si>
  <si>
    <t>Podlahy z kamene</t>
  </si>
  <si>
    <t>58</t>
  </si>
  <si>
    <t>77202</t>
  </si>
  <si>
    <t>PODLAHY Z PŘÍRODNÍHO KAMENE TVRDÉHO</t>
  </si>
  <si>
    <t>asoučinitel smykového tření 0,6</t>
  </si>
  <si>
    <t>1: E.1.4_Půdorysy, řezy_nová část podchodu 
2: Tubus  
3: 3,00*30,840 
4: Před schodišti 
5: (0,73*2,60)*2 
6: E.1.4_Půdorysy, řezy_stávající část podchodu 
7: 3,00*4,137 
8: odpočet odvodňovací žlab 
9: -26,85*0,13 
10: = 105,237</t>
  </si>
  <si>
    <t>- položky podlah a obkladů zahrnují kompletní podlahy a obklad, včetně úpravy podkladu, spojovací, spárové malty nebo tmely, dilatace, úpravy rohů, koutů, kolem otvorů, okrajů a pod.</t>
  </si>
  <si>
    <t>59</t>
  </si>
  <si>
    <t>R772020</t>
  </si>
  <si>
    <t>PODLAHY Z PŘÍRODNÍHO KAMENE TVRDÉHO - OBKLAD SCHODIŠTĚ; D+M KOMPLET</t>
  </si>
  <si>
    <t>součinitel smykového tření 0,6; nástupní a výstupní stupeň proveden v odlišném odstínu např. okrový, nebo budou stupně opatřeny kontrastním pruhem žluté barvy šířky 100mm</t>
  </si>
  <si>
    <t>1: E.1.4_Půdorysy, řezy_nová část podchodu 
2: Nástupiště 1,2 - viz. TZ 
3: (2,60*(4,34+9,87))*2 
4: = 73,892</t>
  </si>
  <si>
    <t>Položka obsahuje montáž a dodávku dle popisu položky vč. dopravy a veškeré manipulace. Položky podlah a obkladů zahrnují kompletní podlahy  a obklad, včetně úpravy podkladu, spojovací, spárové malty nebo tmely, dilatace, úpravy rohů, koutů, kolem otvorů, okrajů a pod.  Měří se v metrech čtverečných konstrukce, nebo práce. Měrná jednotka: m2</t>
  </si>
  <si>
    <t>R772021</t>
  </si>
  <si>
    <t>PODLAHY Z PŘÍRODNÍHO KAMENE TVRDÉHO - SOKL ROVNÝ V 150MM; D+M KOMPLET</t>
  </si>
  <si>
    <t>1: E.1.4_Půdorysy, řezy 
2: Tubus nová+stávající část podchodu 
3: ((30,84+4,137)+3,00)*2 
4: -((2,60+2,16)*2+2,00+2,50) 
5: Rampa 1.nástupiště 
6: (0,11+50,90+2,03+0,20)*2 
7: Rampa 2.nástupiště 
8: (0,07+50,92+2,05+0,20)*2 
9: Rampa u VB 
10: (0,75+20,925+0,20)*2 
11: (2,16*2+4,30+0,30)*1 
12: 25,09*2 
13: =377,744</t>
  </si>
  <si>
    <t>Položka obsahuje montáž a dodávku dle popisu položky vč. dopravy a veškeré manipulace. Položky podlah a obkladů zahrnují kompletní podlahy  a obklad, včetně úpravy podkladu, spojovací, spárové malty nebo tmely, dilatace, úpravy rohů, koutů, kolem otvorů, okrajů a pod.  Měří se v metrech běžných konstrukce, nebo práce. Měrná jednotka: m</t>
  </si>
  <si>
    <t>61</t>
  </si>
  <si>
    <t>R772022</t>
  </si>
  <si>
    <t>PODLAHY Z PŘÍRODNÍHO KAMENE TVRDÉHO - SOKL SCHODIŠTĚ ŠIKMÝ; D+M KOMPLET</t>
  </si>
  <si>
    <t>1: E.1.4_Půdorysy, řezy_nová část podchodu 
2: Schodiště nástupiště 1 
3: ((0,40+4,506+1,00+4,506+0,81))*2 
4: Schodiště nástupiště 2 
5: ((0,40+4,506+1,00+4,506+0,81))*2 
6: = 44,888</t>
  </si>
  <si>
    <t>80</t>
  </si>
  <si>
    <t>Trubní vedení</t>
  </si>
  <si>
    <t>62</t>
  </si>
  <si>
    <t>87327</t>
  </si>
  <si>
    <t>POTRUBÍ Z TRUB PLASTOVÝCH TLAKOVÝCH SVAŘOVANÝCH DN DO 100MM</t>
  </si>
  <si>
    <t>1: E.1.4_Odvodnění podchodu_2.7.4 
2: Výkaz materiálu odvodnění - celkem 
3: vč. píslušenství 
4: 0,60*2 
5: = 1,200</t>
  </si>
  <si>
    <t>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nezahrnuje tlakové zkoušky ani proplach a dezinfekci</t>
  </si>
  <si>
    <t>63</t>
  </si>
  <si>
    <t>87333</t>
  </si>
  <si>
    <t>POTRUBÍ Z TRUB PLASTOVÝCH TLAKOVÝCH SVAŘOVANÝCH DN DO 150MM</t>
  </si>
  <si>
    <t>1: E.1.4_Odvodnění podchodu_2.7.4 
2: Výkaz materiálu odvodnění - celkem 
3: T kus DN100-DN150_2kusy 
4: koleno DN 150_1kus 
5: 25,260  ; HDPE 
6: 5,20  ; PP 
7: = 30,460</t>
  </si>
  <si>
    <t>64</t>
  </si>
  <si>
    <t>891633</t>
  </si>
  <si>
    <t>KLAPKY DN DO 150MM</t>
  </si>
  <si>
    <t>1: E.1.4_Odvodnění podchodu_2.7.4 
2: zpětná klapka s čistícím kusem DN 150 
3: 1</t>
  </si>
  <si>
    <t>- Položka zahrnuje kompletní montáž dle technologického předpisu, dodávku armatury, veškerou mimostaveništní a vnitrostaveništní dopravu.</t>
  </si>
  <si>
    <t>65</t>
  </si>
  <si>
    <t>897724</t>
  </si>
  <si>
    <t>ČISTÍCÍ KUSY ŠTĚRBIN ŽLABŮ Z BETON DÍLCŮ SV. ŠÍŘKY DO 250MM</t>
  </si>
  <si>
    <t>1: E.1.4_Odvodnění podchodu_2.7.4 
2: Výkaz materiálu odvodnění - celkem 
3: vč. příslušenství 
4: 2</t>
  </si>
  <si>
    <t>položka zahrnuje dodávku a osazení předepsaného dílce  
nezahrnuje předepsané podkladní konstrukce</t>
  </si>
  <si>
    <t>66</t>
  </si>
  <si>
    <t>899524</t>
  </si>
  <si>
    <t>OBETONOVÁNÍ POTRUBÍ Z PROSTÉHO BETONU DO C25/30</t>
  </si>
  <si>
    <t>1: Porovnávací položka - napojení svislé  a vodorovné izolace 
2: (0,10*0,10)/2=; 0,005m3 
3: E.1.4_2.5.2_Nový stav - Tvar I 
4: 0,005*((0,713+4,501+0,89+4,607+0,276)*2+3,20) 
5: 0,005*(4,020+0,372+0,265*2+9,55*2+0,02) 
6: 0,005*(6,32+6,10) 
7: E.1.4_2.5.3_Nový stav - Tvar II 
8: (0,005*(23,06+0,02))*2 
9: E.1.4_2.5.4_Nový stav - Tvar III 
10: 0,005*((11,365+8,500)*2+2,76) 
11: E.1.4_2.5.5_Nový stav - Tvar IV 
12: 0,005*((0,713+4,501+0,69+4,607+0,276)*2+3,20) 
13: 0,005*((0,265+9,55+0,02)*2+2,76) 
14: 0,005*((11,380+0,02)*2) 
15: E.1.4_2.5.6_Nový stav - Tvar V 
16: (0,005*(23,06+0,02))*2 
17: E.1.4_2.5.7_Nový stav - Tvar VI 
18: 0,005*((11,365+8,500)*2+2,76) 
19: E.1.4_2.5.8_Nový stav - Tvar VII 
20: 0,005*(0,72+20,94+2,46*2+3,20+0,02) 
21: 0,005*(22,695+0,02+2,30) 
22: E.1.4_2.5.9_Nový stav - Tvar VIII 
23: (0,005*10,42)*2 
24: 0,005*(1,917+0,275)*2 
25: = 1,945</t>
  </si>
  <si>
    <t>67</t>
  </si>
  <si>
    <t>899525</t>
  </si>
  <si>
    <t>OBETONOVÁNÍ POTRUBÍ Z PROSTÉHO BETONU DO C30/37</t>
  </si>
  <si>
    <t>1: část E.1.4 
2: 2.7_Výkresy detailů 
3: 2.7.4_Odvodnění podchodu 
4: obetonování potrubí PP150 
5: 3,000</t>
  </si>
  <si>
    <t>68</t>
  </si>
  <si>
    <t>899621</t>
  </si>
  <si>
    <t>TLAKOVÉ ZKOUŠKY POTRUBÍ DN DO 100MM</t>
  </si>
  <si>
    <t>1: pol_87327 
2: 1,200</t>
  </si>
  <si>
    <t>- přísun, montáž, demontáž, odsun zkoušecího čerpadla, napuštění tlakovou vodou, dodání vody pro tlakovou zkoušku, montáž a demontáž dílců pro zabezpečení konce zkoušeného úseku potrubí, montáž a demontáž koncových tvarovek, montáž zaslepovací příruby, zaslepení odboček pro armatury a pro odbočující řady.</t>
  </si>
  <si>
    <t>69</t>
  </si>
  <si>
    <t>899641</t>
  </si>
  <si>
    <t>TLAKOVÉ ZKOUŠKY POTRUBÍ DN DO 200MM</t>
  </si>
  <si>
    <t>1: pol_87333 
2: 30,460</t>
  </si>
  <si>
    <t>70</t>
  </si>
  <si>
    <t>R899110</t>
  </si>
  <si>
    <t>POKLOP POCHOZÍ  Z HDPE / KOMPOZITU POCHOZÍ 900X600MM PROTISKLUZNÝ UZAMYKATELNÝ VČ RÁMU; D+M KOMPLET</t>
  </si>
  <si>
    <t>VYŠŠÍ RÁM PRO POUŽITÍ DO KAMENNÉ DLAŽBY</t>
  </si>
  <si>
    <t>1: E.1.4_Odvodnění podchodu_2.7.4 
2: Výkaz materiálu odvodnění - celkem 
3: vč. píslušenství 
4: 1</t>
  </si>
  <si>
    <t>Položka zahrnuje dodávku a osazení předepsané mříže včetně rámu</t>
  </si>
  <si>
    <t>90</t>
  </si>
  <si>
    <t>Ostatní konstrukce a práce</t>
  </si>
  <si>
    <t>71</t>
  </si>
  <si>
    <t>917223</t>
  </si>
  <si>
    <t>SILNIČNÍ A CHODNÍKOVÉ OBRUBY Z BETONOVÝCH OBRUBNÍKŮ ŠÍŘ 100MM</t>
  </si>
  <si>
    <t>1: E.1.4_Půdorysy, Řezy 
2: betonová dlažba fazetová šedé barvy 200x200/60mm 
3: "---------------------------------------------------------------------------" 
4: Okolo Rampy u VB 
5: 3,035+25,26+6,10+24,56+0,10*3 
6: = 59,255</t>
  </si>
  <si>
    <t>Položka zahrnuje:  
dodání a pokládku betonových obrubníků o rozměrech předepsaných zadávací dokumentací  
betonové lože i boční betonovou opěrku.</t>
  </si>
  <si>
    <t>72</t>
  </si>
  <si>
    <t>919145</t>
  </si>
  <si>
    <t>ŘEZÁNÍ ŽELEZOBETONOVÝCH KONSTRUKCÍ TL DO 250MM</t>
  </si>
  <si>
    <t>1: E.1.4_Půdorys, Řezy, Schéma izolací 
2: "----------------------------------------" 
3: Stávající stropní konstrukce 
4: 5,80</t>
  </si>
  <si>
    <t>položka zahrnuje řezání železobetonových konstrukcí v předepsané tloušťce, včetně spotřeby vody</t>
  </si>
  <si>
    <t>73</t>
  </si>
  <si>
    <t>919155</t>
  </si>
  <si>
    <t>ŘEZÁNÍ OCELOVÝCH PROFILŮ PRŮŘEZU PŘES 700MM2</t>
  </si>
  <si>
    <t>1: část E.1.4 
2: 2.8.1_Výkres výkopů 1. část 
3: "------------------------------------------------" 
4: 4  ; Z1_HEB 240</t>
  </si>
  <si>
    <t>položka zahrnuje řezání ocelových profilů bez ohledu na tvar a způsob provedení. Nezahrnuje řezání kolejnic, to se vykáže v SD 54.</t>
  </si>
  <si>
    <t>74</t>
  </si>
  <si>
    <t>931243</t>
  </si>
  <si>
    <t>VLOŽKA DILAT SPAR Z PRYŽ PÁSŮ ŠÍŘ DO 400MM PROFIL TL DO 9MM</t>
  </si>
  <si>
    <t>1: Spáry vnější (smšťovačky) 
2: Schody 
3: 5,10*2*2+3,20*2 
4: Výstupy 
5: 3,40*2*2 
6: 1,70*2*2 
7: (2,75*2)*3 
8: Zalomená 
9: 4,0*2+2,3*1+4,9*1 
10: = 78,900 mezisoučet 
11: Spáry NK dilatační 
12: VII-VIII 
13: 10,25*2 
14: (12,65*2)*2 
15: (11,00*2)*2 
16: (7,10*2)*2 
17: = 143,500 mezisoučet 
18: Pracovní spáry 
19: nové, staré 
20: 10,00+14,00 
21: Rampa stěny podélné - vnější, vnitřní 
22: (58,2+1,05+47,9+83,3+46,0+26,3)*1 
23: Rampa stěny příčné - celý obvod 
24: (11,50*2+6,80*2+11,50)*1 
25: Tubius podélně 
26: (74,20+21,60+34,20+66,60+119,10+65,8+2,05)*2 
27: = 1 101,950 mezisoučet 
28: "-------------------------------------------------" 
29: = 1 324,350</t>
  </si>
  <si>
    <t>položka zahrnuje dodávku a osazení předepsaného materiálu, očištění ploch spáry před úpravou, očištění okolí spáry po úpravě</t>
  </si>
  <si>
    <t>75</t>
  </si>
  <si>
    <t>931244</t>
  </si>
  <si>
    <t>VLOŽKA DILAT SPAR Z PRYŽ PÁSŮ ŠÍŘ DO 400MM PROFIL TL DO 12MM</t>
  </si>
  <si>
    <t>1: část E.1.4 
2: 2.4_Přehledné výkresy nového stavu 
3: 2.7_Výkresy detailů 
4: ------------------------------------------ 
5: Vnější těsnící profil - izolační vana 
6: 3,20*2+4,10  ; stěny+dno 
7: Vnitřní těsnící profil - ŽB rám 
8: (2,80+3,60)*2  ; stěny+dno+strop 
9: = 23,300</t>
  </si>
  <si>
    <t>76</t>
  </si>
  <si>
    <t>93136</t>
  </si>
  <si>
    <t>PŘEKRYTÍ DILATAČNÍCH SPAR ASFALTOVOU LEPENKOU</t>
  </si>
  <si>
    <t>1: E.1.4_Půdorys, Řezy, Schéma izolací 
2: "----------------------------------------" 
3: nový podchod_horní příčle 
4: 3,60*(1+1) 
5: 2,76*(1+1) 
6: 2,60*1 
7: nový podchod_spodní příčle 
8: 3,60*(1+1) 
9: 2,76*(2+2) 
10: 2,60*1 
11: nový podchod_stěny 
12: (3,43*2)*(1+1) 
13: (3,25*2)*2 
14: (2,465*2)*2 
15: (3,241*2)*1 
16: mezi stávajícím  a novým podchodem 
17: 4,50*2+3,60 
18: = 91,822</t>
  </si>
  <si>
    <t>položka zahrnuje dodávku a připevnění předepsané lepenky, včetně nutných přesahů</t>
  </si>
  <si>
    <t>77</t>
  </si>
  <si>
    <t>931381</t>
  </si>
  <si>
    <t>TĚSNĚNÍ DILATAČNÍCH SPAR SILIKONOVÝM TMELEM PRŮŘEZU DO 100MM2</t>
  </si>
  <si>
    <t>1: E.1.4_Půdorys, Řezy, Schéma izolací 
2: "----------------------------------------" 
3: Ukončení izolací ŽB rámu 
4: Schodiště nástupiště 1, 2 
5: ((9,90+3,00)*2)*2 
6: Rampy nástupiště 1, 2 
7: ((40,89+2,56)*2)*2 
8: Rampa u VB 
9: ((24,06*2+4,90))*2 
10: "----------------------------------------" 
11: mezi stávajícím a novým podchodem 
12: stěny, strop 
13: 3,305*2+3,60 
14: "----------------------------------------" 
15: = 341,650</t>
  </si>
  <si>
    <t>položka zahrnuje dodávku a osazení předepsaného materiálu, očištění ploch spáry před úpravou, očištění okolí spáry po úpravě  
nezahrnuje těsnící profil</t>
  </si>
  <si>
    <t>78</t>
  </si>
  <si>
    <t>93542</t>
  </si>
  <si>
    <t>ŽLABY Z DÍLCŮ Z POLYMERBETONU SVĚTLÉ ŠÍŘKY DO 150MM VČETNĚ MŘÍŽÍ</t>
  </si>
  <si>
    <t>1: E.1.4_Odvodnění podchodu_2.7.4 
2: Výkaz materiálu odvodnění - celkem 
3: 26,850</t>
  </si>
  <si>
    <t>položka zahrnuje:  
-dodávku a uložení dílců žlabu z předepsaného materiálu předepsaných rozměrů včetně mříže  
- spárování, úpravy vtoku a výtoku  
- nezahrnuje nutné zemní práce, předepsané lože, obetonování  
- měří se v metrech běžných délky osy žlabu, odečítají se čistící kusy a vpustě</t>
  </si>
  <si>
    <t>79</t>
  </si>
  <si>
    <t>936501</t>
  </si>
  <si>
    <t>DROBNÉ DOPLŇK KONSTR KOVOVÉ NEREZ</t>
  </si>
  <si>
    <t>KG</t>
  </si>
  <si>
    <t>1: část E.1.4 
2: 2.7_Výkresy detailů 
3: 2.7.8_izolace, dilatační a pracovní spáry 
4: podélný pásek nerez ocel 40x5mm 308,00m vč. kadmiových vrutů 1030ks 
5: 483,560</t>
  </si>
  <si>
    <t>položka zahrnuje:  
-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výplň, těsnění a tmelení spar a spojů  
- čištění konstrukce a odstranění všech vrubů (vrypy, otlačeniny a pod.)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předepsanou protikorozní ochranu a nátěry konstrukcí  
- osazení měřících zařízení a úpravy pro ně  
- ochranná opatření před účinky bludných proudů</t>
  </si>
  <si>
    <t>93656</t>
  </si>
  <si>
    <t>NIVELAČNÍ ZNAČKA NA KONSTRUKCI</t>
  </si>
  <si>
    <t>1:04</t>
  </si>
  <si>
    <t>Položka zahrnuje veškerý materiál, výrobky a polotovary, včetně mimostaveništní a vnitrostaveništní dopravy (rovněž přesuny), včetně naložení a složení,případně s uložením.</t>
  </si>
  <si>
    <t>81</t>
  </si>
  <si>
    <t>94818</t>
  </si>
  <si>
    <t>DOČASNÉ KONSTRUKCE DŘEVĚNÉ VČET ODSTRAN</t>
  </si>
  <si>
    <t>1: Provizorní stav - stěna v podchodu 
2: viz. TZ a POV 
3: 1,50</t>
  </si>
  <si>
    <t>Položka zahrnuje dovoz, montáž, údržbu, opotřebení (nájemné), demontáž, konzervaci, odvoz.</t>
  </si>
  <si>
    <t>82</t>
  </si>
  <si>
    <t>R919148</t>
  </si>
  <si>
    <t>ŘEZÁNÍ ŽELEZOBETONOVÝCH KONSTRUKCÍ TL DO 1400MM</t>
  </si>
  <si>
    <t>1: E.1.4_Půdorys, Řezy, Schéma izolací 
2: "----------------------------------------" 
3: Stávající stěny konstrukce podchodu_1,25+0,15=; 1,40m 
4: 3,64*2 
5: = 7,280</t>
  </si>
  <si>
    <t>položka zahrnuje veškeré práce, materiály a stroje spojené s řezáním železobetonových konstrukcí v předepsané tloušťce, včetně spotřeby vody, strojů a nástrojů, veškerou manipulaci a dopravu.Měří se v metrech běžných konstrukce, nebo práce. Měrná jednotka : m</t>
  </si>
  <si>
    <t>83</t>
  </si>
  <si>
    <t>R924912</t>
  </si>
  <si>
    <t>NÁSTUPIŠTĚ - OPTICKÉ ZNAČENÍ NÁTĚREM ŠÍŘKY 0,10 M, ODSTÍN ŽLUTÁ 6200; D+M KOMPLET</t>
  </si>
  <si>
    <t>1: část E.1.4 
2: 2.4_Přehledné výkresy nového stavu 
3: Půdorysy, Řezy 
4: "------------------------------------------------" 
5: Schodiště 1. nástupiště 
6: (2,60*2)*2 
7: Schodiště 2. nástupiště 
8: (2,60*2)*2 
9: = 20,800</t>
  </si>
  <si>
    <t>Položka obsahuje:  
přípravu a očištění podkladu  
dodání a aplikace nátěrové hmoty  
dopravu vč. veškeré manipulace  
Měří se v metrech délkových konstrukce, nebo práce.  
Měrná jednotka: m</t>
  </si>
  <si>
    <t>84</t>
  </si>
  <si>
    <t>R936001</t>
  </si>
  <si>
    <t>LETOPOČET VÝSTAVBY OCELOVÁ TABULE VČ POVRCHOVÉ ÚPRAVY A OSAZENÍ; D+M KOMPLET</t>
  </si>
  <si>
    <t>Položka obsahuje osazení, montáž a dodávku dle popisu položky vč. kotvení, pomocných konstrukcí , dopravy a veškeré manipulace.  Položka zahrnuje kompletní provedení letopočtu výstavby, včetně úpravy podkladu (odmaštění, odrezivění, odstranění starých nátěrů a nečistot) a jeho vyspravení, provedení letopočtu výstavby předepsaným postupem a splnění všech požadavků daných technologickým předpisem, potřebná lešení a podpěrné konstrukce.  
Způsob měření:  měří se v kusech provedeného letopočtu výstavy   
Měrná jednotka: kus</t>
  </si>
  <si>
    <t>85</t>
  </si>
  <si>
    <t>R953334</t>
  </si>
  <si>
    <t>BOBTNAVÝ PÁSEK DO PRACOVNÍCH SPAR BETONOVÝCH KCÍ BENTONITOVÝ, ROZMĚRU 20 x 15 MM; D+M KOMPLET</t>
  </si>
  <si>
    <t>1: Vnější 
2: Schody 
3: 5,10*2*2+3,20*2 
4: Výstupy 
5: 3,40*2*2 
6: 1,70*2*2 
7: (2,75*2)*3 
8: Zalomená 
9: 4,0*2+2,3*1+4,9*1 
10: = 78,900</t>
  </si>
  <si>
    <t>Položka obsahuje: kompletní montáž, osazení a dodávku bobtnavého bentonitového pásku, předepsaným postupem a splnění všech požadavků daných technologickým předpisem,  vč. veškerého příslušenství, potřebná lešení a podpěrné konstrukce, vč. dopravy a veškeré manipulace..  
V cenách jsou započteny i náklady na očištění pracovní spáry, nanesení lepícího tmelu, u bentonitových pásků překrytí pásky upevňovací mřížkou a ukotvení hřeby do betonu  
Měří se v metrech délkových konstrukce, nebo práce.  
Měrná jednotka: m</t>
  </si>
  <si>
    <t>96</t>
  </si>
  <si>
    <t>Bourání a demontáže</t>
  </si>
  <si>
    <t>86</t>
  </si>
  <si>
    <t>966118</t>
  </si>
  <si>
    <t>BOURÁNÍ KONSTRUKCÍ Z BETON DÍLCŮ S ODVOZEM DO 20KM</t>
  </si>
  <si>
    <t>1: E.1.4_Stávající stav půdorys_2.3.1 
2: E.1.4_Stávající stav řezy_2.3.2 
3: (3,14*((0,65*0,65)-(0,5*0,5))*1,90)*3 
4: = 3,087</t>
  </si>
  <si>
    <t>položka zahrnuje:  
- rozbourání konstrukce bez ohledu na použitou technologii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</si>
  <si>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87</t>
  </si>
  <si>
    <t>96611B</t>
  </si>
  <si>
    <t>BOURÁNÍ KONSTRUKCÍ Z BETONOVÝCH DÍLCŮ - DOPRAVA</t>
  </si>
  <si>
    <t>tkm</t>
  </si>
  <si>
    <t>1: pol_966118 
2: (3,087*2,40)*(50-20) 
3: = 222,264</t>
  </si>
  <si>
    <t>Položka zahrnuje samostatnou dopravu suti a vybouraných hmot. Množství se určí jako součin hmotnosti [t] a požadované vzdálenosti [km].</t>
  </si>
  <si>
    <t>88</t>
  </si>
  <si>
    <t>966138</t>
  </si>
  <si>
    <t>BOURÁNÍ KONSTRUKCÍ Z KAMENE NA MC S ODVOZEM DO 20KM</t>
  </si>
  <si>
    <t>1: část E.1.4 
2: 2.3_Přehledné výkresy stávajícího stavu 
3: ------------------------------------------ 
4: Stávající kamenné stupně schodiště 
5: ((0,1249*2,50)*1)*4 
6: ((0,068*2,50)*1)*4 
7: ((0,0605*2,50)*(26-2))*4 
8: = 16,449</t>
  </si>
  <si>
    <t>89</t>
  </si>
  <si>
    <t>96613B</t>
  </si>
  <si>
    <t>BOURÁNÍ KONSTRUKCÍ Z KAMENE NA MC - DOPRAVA</t>
  </si>
  <si>
    <t>1: pol_966138 
2: (16,449*2,50)*(90-20) 
3: = 2 878,575</t>
  </si>
  <si>
    <t>966148</t>
  </si>
  <si>
    <t>BOURÁNÍ KONSTRUKCÍ Z CIHEL A TVÁRNIC S ODVOZEM DO 20KM</t>
  </si>
  <si>
    <t>1: Dle technické zprávy, výkresových příloh projektové dokumentace.  
2: Dle výkazů materiálu projektu a tabulky kubatur projektanta. 
3: E.1.4_Stávající stav půdorys_2.3.1 
4: E.1.4_Stávající stav řezy_2.3.2 
5: ------------------------------------------ 
6: vypočteno měřeno digtálně 
7: nadzemní část 
8: 43,520-7,90 
9: ------------------------------------------ 
10: Izolační přizdívky podchodu 
11: (((32,64-5,03*2)*3,16)*2)*0,15 
12: ((0,45*2+5,50)*3,67)*0,15 
13: (3,00*3,16+0,38*3,16)*0,15 
14: Schodiště svislá izolace 
15: ((((7,07*3,67)/2*0,15)*2)*4) 
16: (((4,485*0,36)*4)*0,15) 
17: ------------------------------------------ 
18: = 78,688</t>
  </si>
  <si>
    <t>91</t>
  </si>
  <si>
    <t>96614B</t>
  </si>
  <si>
    <t>BOURÁNÍ KONSTRUKCÍ Z CIHEL A TVÁRNIC - DOPRAVA</t>
  </si>
  <si>
    <t>1: pol_96618 
2: (78,688*1,95)*(95-20) 
3: = 11 508,120</t>
  </si>
  <si>
    <t>92</t>
  </si>
  <si>
    <t>966168</t>
  </si>
  <si>
    <t>BOURÁNÍ KONSTRUKCÍ ZE ŽELEZOBETONU S ODVOZEM DO 20KM</t>
  </si>
  <si>
    <t>1: Dle technické zprávy, výkresových příloh projektové dokumentace. 
2: Dle výkazů materiálu projektu a tabulky kubatur projektanta. 
3: E.1.4_Stávající stav půdorys_2.3.1 
4: E.1.4_Stávající stav řezy_2.3.2 
5: vypočteno měřeno digtálně 
6: 664,00</t>
  </si>
  <si>
    <t>93</t>
  </si>
  <si>
    <t>96616B</t>
  </si>
  <si>
    <t>BOURÁNÍ KONSTRUKCÍ ZE ŽELEZOBETONU - DOPRAVA</t>
  </si>
  <si>
    <t>1: pol_966168 
2: (664,000*2,40)*(50-20) 
3: = 47 808,000</t>
  </si>
  <si>
    <t>94</t>
  </si>
  <si>
    <t>966178</t>
  </si>
  <si>
    <t>BOURÁNÍ KONSTRUKCÍ ZE DŘEVA S ODVOZEM DO 20KM</t>
  </si>
  <si>
    <t>1: část E.1.4 
2: 2.3_Přehledné výkresy stávajícího stavu 
3: ------------------------------------------ 
4: 2křídlové dřevěné dveře 
5: (3,00*2,47)*0,10 
6: = 0,741</t>
  </si>
  <si>
    <t>95</t>
  </si>
  <si>
    <t>96617B</t>
  </si>
  <si>
    <t>BOURÁNÍ KONSTRUKCÍ ZE DŘEVA - DOPRAVA</t>
  </si>
  <si>
    <t>1: pol_966178 
2: 0,741*0,77*(60-20) 
3: = 22,823</t>
  </si>
  <si>
    <t>966188</t>
  </si>
  <si>
    <t>DEMONTÁŽ KONSTRUKCÍ KOVOVÝCH S ODVOZEM DO 20KM</t>
  </si>
  <si>
    <t>1: E.1.4_Stávající stav půdorys_2.3.1 
2: E.1.4_Stávající stav řezy_2.3.2 
3: "------------------------------------------------" 
4: Stávající madla schodiště 
5: ((9,50*2)*4)*10,00*0,001 
6: = 0,760</t>
  </si>
  <si>
    <t>položka zahrnuje:  
- rozebrání konstrukce bez ohledu na použitou technologii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</si>
  <si>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97</t>
  </si>
  <si>
    <t>96618B</t>
  </si>
  <si>
    <t>BOURÁNÍ KONSTRUKCÍ KOVOVÝCH - DOPRAVA</t>
  </si>
  <si>
    <t>1: pol_96618 
2: 0,760*(50-20) 
3: = 22,800</t>
  </si>
  <si>
    <t>98</t>
  </si>
  <si>
    <t>966842</t>
  </si>
  <si>
    <t>ODSTRANĚNÍ OPLOCENÍ Z DRÁT PLETIVA</t>
  </si>
  <si>
    <t>1: část E.1.4 
2: 2.4_Přehledné výkresy nového stavu 
3: 2.4.2_Nový stav půdorys 
4: ------------------------------------------ 
5: 7,00  ; u VB</t>
  </si>
  <si>
    <t>položka zahrnuje:  
- kompletní bourací práce včetně odstranění základových konstrukcí a nezbytného rozsahu zemních prací,  
- veškerou manipulaci s vybouranou sutí a hmotami včetně uložení na skládku,  
- veškeré další práce plynoucí z technologického předpisu a z platných předpisů,  
- odstranění sloupků z jiného materiálu, odstranění vrat a vrátek  
nezahrnuje poplatek za skládku, který se vykazuje v položce 0141** (s výjimkou malého množství bouraného materiálu, kde je možné poplatek zahrnout do jednotkové ceny bourání – tento fakt musí být uveden v doplňujícím textu k položce)</t>
  </si>
  <si>
    <t>99</t>
  </si>
  <si>
    <t>969234</t>
  </si>
  <si>
    <t>VYBOURÁNÍ POTRUBÍ DN DO 200MM KANALIZAČ</t>
  </si>
  <si>
    <t>1: E.1.4_Stávající stav půdorys_2.3.1 
2: E.1.4_Stávající stav řezy_2.3.2 
3: 25,300+4,50 
4: = 29,800</t>
  </si>
  <si>
    <t>- položka zahrnuje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položka zahrnuje veškeré další práce plynoucí z technologického předpisu a z platných předpisů</t>
  </si>
  <si>
    <t>100</t>
  </si>
  <si>
    <t>978151</t>
  </si>
  <si>
    <t>OTLUČENÍ OBKLADŮ Z DLAŽDIC</t>
  </si>
  <si>
    <t>1: E.1.4_Stávající stav půdorys_2.3.1 
2: E.1.4_Stávající stav řezy_2.3.2 
3: "-----------------------------------------------------" 
4: Tubus - podlaha 
5: 3,00*35,467+0,60*2,50 
6: ((3,00+35,467)*2-2,50*3)*0,10 
7: = 1114,844</t>
  </si>
  <si>
    <t>101</t>
  </si>
  <si>
    <t>97817</t>
  </si>
  <si>
    <t>ODSTRANĚNÍ MOSTNÍ IZOLACE</t>
  </si>
  <si>
    <t>1: část E.1.4 
2: 2.3_Přehledné výkresy stávajícího stavu 
3: ------------------------------------------ 
4: Tubus svislá izolace 
5: ((32,64-5,03*2)*3,16)*2 
6: (0,45*2+5,50)*5,08 
7: 3,00*3,16+0,38*3,16 
8: Schodiště svislá izolace 
9: ((7,07*(2,52+1,18))*2)*4 
10: (4,485*0,46)*4 
11: Tubus vodorovná izolace 
12: 5,50*38,369 
13: = 614,452</t>
  </si>
  <si>
    <t>102</t>
  </si>
  <si>
    <t>R96208A</t>
  </si>
  <si>
    <t>BOURÁNÍ KONSTRUKCÍ ZE SKLENĚNÝCH  TVÁRNIC TL. 150MM  S ODVOZEM DO 50KM</t>
  </si>
  <si>
    <t>1: E.1.4_Stávající stav půdorys_2.3.1 
2: E.1.4_Stávající stav řezy_2.3.2 
3: plocha měřeno digtálně 
4: ((5,00*2)*2)*2 
5: = 40,000</t>
  </si>
  <si>
    <t>položka zahrnuje:  
- rozbourání konstrukce bez ohledu na použitou technologii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  
Způsob měření:  měří se metrech čtverečných konstrukce, nebo práce   
Měrná jednotka: m2</t>
  </si>
  <si>
    <t>995</t>
  </si>
  <si>
    <t>Poplatky za skládky</t>
  </si>
  <si>
    <t>103</t>
  </si>
  <si>
    <t>15120</t>
  </si>
  <si>
    <t>POPLATKY ZA LIKVIDACŮ ODPADŮ NEKONTAMINOVANÝCH - 17 01 02  STAVEBNÍ A DEMOLIČNÍ SUŤ (CIHLY)</t>
  </si>
  <si>
    <t>1: pol_966148 (cihly) 
2: 78,688*1,95 
3: pol_966234 (kanalizace kameninová DN 200) 
4: 29,800*0,063 
5: pol_978151 
6: 106,290*0,035 
7: = 159,039</t>
  </si>
  <si>
    <t>1. Položka obsahuje:  
 – veškeré poplatky provozovateli skládky, recyklační linky nebo jiného zařízení na zpracování nebo likvidaci odpadů související s převzetím, uložením, zpracováním nebo likvidací odpadu  
2. Položka neobsahuje:  
 – náklady spojené s dopravou odpadu z místa stavby na místo převzetí provozovatelem skládky, recyklační linky nebo jiného zařízení na zpracování nebo likvidaci odpadů  
3. Způsob měření:  
Tunou se rozumí hmotnost odpadu vytříděného v souladu se zákonem č. 185/2001 Sb., o nakládání s odpady, v platném znění.</t>
  </si>
  <si>
    <t>104</t>
  </si>
  <si>
    <t>15130</t>
  </si>
  <si>
    <t>POPLATKY ZA LIKVIDACŮ ODPADŮ NEKONTAMINOVANÝCH - 17 03 02  VYBOURANÝ ASFALTOVÝ BETON BEZ DEHTU</t>
  </si>
  <si>
    <t>1: pol_97814 
2: 614,452*0,0043 
3: = 2,642</t>
  </si>
  <si>
    <t>105</t>
  </si>
  <si>
    <t>15140</t>
  </si>
  <si>
    <t>POPLATKY ZA LIKVIDACŮ ODPADŮ NEKONTAMINOVANÝCH - 17 01 01  BETON Z DEMOLIC OBJEKTŮ, ZÁKLADŮ TV</t>
  </si>
  <si>
    <t>1: pol_587205_dlažba 
2: 2,300*0,255 
3: pol_966118 (kanal. šachty) 
4: 3,087*2,40 
5: pol_966168  (ŽB kce) 
6: 664,000*2,40 
7: pol_R015440 (kolejnice) 
8: -20,866 
9: pol_966842 
10: 5*0,062  ; oplocení 7,00 - 5ks sloupků vč. vzpěr 
11: = 1581,039</t>
  </si>
  <si>
    <t>106</t>
  </si>
  <si>
    <t>15170</t>
  </si>
  <si>
    <t>POPLATKY ZA LIKVIDACŮ ODPADŮ NEKONTAMINOVANÝCH - 17 02 01  DŘEVO PO STAVEBNÍM POUŽITÍ, Z DEMOLIC</t>
  </si>
  <si>
    <t>1: pol_23718 
2: 2,650*0,77 
3: pol_94818 
4: 1,50*0,77 
5: pol_966178 
6: 0,741*0,77 
7: = 3,766</t>
  </si>
  <si>
    <t>107</t>
  </si>
  <si>
    <t>15180</t>
  </si>
  <si>
    <t>POPLATKY ZA LIKVIDACŮ ODPADŮ NEKONTAMINOVANÝCH - 17 02 02  SKLO Z INTERIÉRŮ REKONSTRUOVANÝCH OBJEKTŮ</t>
  </si>
  <si>
    <t>1: pol_R96208A (skleněné tvárnice - luxfery) 
2: 40,000*0,082 
3: = 3,280</t>
  </si>
  <si>
    <t>108</t>
  </si>
  <si>
    <t>15330</t>
  </si>
  <si>
    <t>POPLATKY ZA LIKVIDACŮ ODPADŮ NEKONTAMINOVANÝCH - 17 05 04  KAMENNÁ SUŤ</t>
  </si>
  <si>
    <t>1: pol_966138 
2: 16,449*2,50 
3: = 41,123</t>
  </si>
  <si>
    <t>109</t>
  </si>
  <si>
    <t>R015110</t>
  </si>
  <si>
    <t>POPLATKY ZA LIKVIDACŮ ODPADŮ NEKONTAMINOVANÝCH - 17 05 04  VYTĚŽENÉ ZEMINY A HORNINY  - BEZ MOŽNOSTI ULOŽENÍ ZEMINY NA TERÉNU</t>
  </si>
  <si>
    <t>1: pol_131838 
2: 139,907*1,90 
3: pol_131938 
4: 1203,050*1,90 
5: =2 551,618</t>
  </si>
  <si>
    <t>1. Položka obsahuje:  
 - veškeré poplatky provozovateli skládky, recyklační linky nebo jiného zařízení na zpracování nebo likvidaci odpadů související s převzetím, uložením, zpracováním nebo likvidací odpadu  
 - náklady spojené s dopravou odpadu z místa stavby na místo převzetí provozovatelem skládky, recyklační linky nebo jiného zařízení na zpracování nebo likvidaci odpadů  
2. Způsob měření:  
Tunou se rozumí hmotnost odpadu vytříděného v souladu se zákonem č. 185/2001 Sb., o nakládání s odpady, v platném znění.</t>
  </si>
  <si>
    <t>110</t>
  </si>
  <si>
    <t>R015191</t>
  </si>
  <si>
    <t>POPLATKY ZA LIKVIDACI ODPADŮ NEKONTAMINOVANÝCH - 17 04 05 ŽELEZNÝ ŠROT - Poznámka pro zhotovitele: Neoceňovat viz. zadávací podmínky</t>
  </si>
  <si>
    <t>1: E.1.4_Stávající stav půdorys_2.3.1 
2: E.1.4_Stávající stav řezy_2.3.2 
3: Kolejnice S49 - deska 
4: ((3,80*49,39)*(24*2))*0,001 
5: ((3,80*49,39)*(24*2))*0,001 
6: Kolejnice S49 - úložné prahy 
7: (38,00-2,50*2-5,729)*49,39*0,001 
8: (38,00-2,535*2-2,521)*49,39*0,001 
9: = 20,866 
10: "------------------------------------------------" 
11: pol_966188 
12: 0,760 
13: pol_966842 
14: 7,00*0,0069 
15: = 0,808 
16: "------------------------------------------------" 
17: = 21,675</t>
  </si>
  <si>
    <t>Položka obsahuje veškeré poplatky provozovateli skládky související s převzetím, uložením, popř. likvidací odpadu.   
Položka neobsahuje náklady spojené s dopravou z místa stavby na místo převzetí provozovatele skládky.</t>
  </si>
  <si>
    <t>SO 02-19-01_a</t>
  </si>
  <si>
    <t>HLOUBENÍ JAM ZAPAŽ I NEZAPAŽ TŘ. III, ODVOZ DO 20KM</t>
  </si>
</sst>
</file>

<file path=xl/styles.xml><?xml version="1.0" encoding="utf-8"?>
<styleSheet xmlns="http://schemas.openxmlformats.org/spreadsheetml/2006/main">
  <numFmts count="1">
    <numFmt numFmtId="164" formatCode="#,##0.000"/>
  </numFmts>
  <fonts count="10">
    <font>
      <sz val="10"/>
      <name val="Arial"/>
    </font>
    <font>
      <b/>
      <sz val="16"/>
      <color indexed="8"/>
      <name val="Arial"/>
    </font>
    <font>
      <b/>
      <sz val="11"/>
      <name val="Arial"/>
    </font>
    <font>
      <sz val="10"/>
      <color indexed="9"/>
      <name val="Arial"/>
    </font>
    <font>
      <b/>
      <sz val="10"/>
      <name val="Arial"/>
    </font>
    <font>
      <i/>
      <sz val="10"/>
      <name val="Arial"/>
    </font>
    <font>
      <sz val="10"/>
      <color rgb="FFFF0000"/>
      <name val="Arial"/>
      <family val="2"/>
      <charset val="238"/>
    </font>
    <font>
      <i/>
      <sz val="10"/>
      <color rgb="FFFF0000"/>
      <name val="Arial"/>
      <family val="2"/>
      <charset val="238"/>
    </font>
    <font>
      <strike/>
      <sz val="10"/>
      <color rgb="FFFF0000"/>
      <name val="Arial"/>
      <family val="2"/>
      <charset val="238"/>
    </font>
    <font>
      <i/>
      <strike/>
      <sz val="10"/>
      <color rgb="FFFF0000"/>
      <name val="Arial"/>
      <family val="2"/>
      <charset val="238"/>
    </font>
  </fonts>
  <fills count="4">
    <fill>
      <patternFill patternType="none"/>
    </fill>
    <fill>
      <patternFill patternType="gray125"/>
    </fill>
    <fill>
      <patternFill patternType="solid">
        <fgColor rgb="FFD9D9D9"/>
        <bgColor indexed="64"/>
      </patternFill>
    </fill>
    <fill>
      <patternFill patternType="solid">
        <fgColor rgb="FFCB441A"/>
        <bgColor indexed="64"/>
      </patternFill>
    </fill>
  </fills>
  <borders count="6">
    <border>
      <left/>
      <right/>
      <top/>
      <bottom/>
      <diagonal/>
    </border>
    <border>
      <left/>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s>
  <cellStyleXfs count="1">
    <xf numFmtId="0" fontId="0" fillId="0" borderId="0">
      <alignment vertical="center"/>
    </xf>
  </cellStyleXfs>
  <cellXfs count="57">
    <xf numFmtId="0" fontId="0" fillId="0" borderId="0" xfId="0">
      <alignment vertical="center"/>
    </xf>
    <xf numFmtId="0" fontId="0" fillId="2" borderId="0" xfId="0" applyFill="1">
      <alignment vertical="center"/>
    </xf>
    <xf numFmtId="0" fontId="1" fillId="2" borderId="0" xfId="0" applyFont="1" applyFill="1" applyAlignment="1">
      <alignment horizontal="center" vertical="center"/>
    </xf>
    <xf numFmtId="0" fontId="0" fillId="2" borderId="1" xfId="0" applyFill="1" applyBorder="1">
      <alignment vertical="center"/>
    </xf>
    <xf numFmtId="0" fontId="2" fillId="2" borderId="0" xfId="0" applyFont="1" applyFill="1">
      <alignment vertical="center"/>
    </xf>
    <xf numFmtId="0" fontId="2" fillId="2" borderId="0" xfId="0" applyFont="1" applyFill="1" applyAlignment="1">
      <alignment horizontal="left" vertical="center"/>
    </xf>
    <xf numFmtId="0" fontId="0" fillId="2" borderId="2" xfId="0" applyFill="1" applyBorder="1">
      <alignment vertical="center"/>
    </xf>
    <xf numFmtId="0" fontId="0" fillId="2" borderId="3" xfId="0" applyFill="1" applyBorder="1" applyAlignment="1">
      <alignment horizontal="center" vertical="center"/>
    </xf>
    <xf numFmtId="4" fontId="0" fillId="2" borderId="3" xfId="0" applyNumberFormat="1" applyFill="1" applyBorder="1" applyAlignment="1">
      <alignment horizontal="center" vertical="center"/>
    </xf>
    <xf numFmtId="0" fontId="0" fillId="2" borderId="4" xfId="0" applyFill="1" applyBorder="1">
      <alignment vertical="center"/>
    </xf>
    <xf numFmtId="0" fontId="2" fillId="2" borderId="1" xfId="0" applyFont="1" applyFill="1" applyBorder="1">
      <alignment vertical="center"/>
    </xf>
    <xf numFmtId="0" fontId="2" fillId="2" borderId="1" xfId="0" applyFont="1" applyFill="1" applyBorder="1" applyAlignment="1">
      <alignment horizontal="left" vertical="center"/>
    </xf>
    <xf numFmtId="0" fontId="3" fillId="3" borderId="3" xfId="0" applyFont="1" applyFill="1" applyBorder="1" applyAlignment="1">
      <alignment horizontal="center" vertical="center" wrapText="1"/>
    </xf>
    <xf numFmtId="0" fontId="0" fillId="2" borderId="5" xfId="0" applyFill="1" applyBorder="1">
      <alignment vertical="center"/>
    </xf>
    <xf numFmtId="0" fontId="4" fillId="2" borderId="5" xfId="0" applyFont="1" applyFill="1" applyBorder="1" applyAlignment="1">
      <alignment horizontal="right" vertical="center"/>
    </xf>
    <xf numFmtId="0" fontId="4" fillId="2" borderId="5" xfId="0" applyFont="1" applyFill="1" applyBorder="1" applyAlignment="1">
      <alignment vertical="center" wrapText="1"/>
    </xf>
    <xf numFmtId="4" fontId="4" fillId="2" borderId="5" xfId="0" applyNumberFormat="1" applyFont="1" applyFill="1" applyBorder="1" applyAlignment="1">
      <alignment horizontal="center" vertical="center"/>
    </xf>
    <xf numFmtId="0" fontId="0" fillId="0" borderId="3" xfId="0" applyBorder="1">
      <alignment vertical="center"/>
    </xf>
    <xf numFmtId="0" fontId="0" fillId="0" borderId="3" xfId="0" applyBorder="1" applyAlignment="1">
      <alignment horizontal="right" vertical="center"/>
    </xf>
    <xf numFmtId="0" fontId="0" fillId="0" borderId="3" xfId="0" applyBorder="1" applyAlignment="1">
      <alignment vertical="center" wrapText="1"/>
    </xf>
    <xf numFmtId="0" fontId="0" fillId="0" borderId="3" xfId="0" applyBorder="1" applyAlignment="1">
      <alignment horizontal="center" vertical="center"/>
    </xf>
    <xf numFmtId="164" fontId="0" fillId="0" borderId="3" xfId="0" applyNumberFormat="1" applyBorder="1" applyAlignment="1">
      <alignment horizontal="center" vertical="center"/>
    </xf>
    <xf numFmtId="4" fontId="0" fillId="0" borderId="3" xfId="0" applyNumberFormat="1" applyBorder="1" applyAlignment="1">
      <alignment horizontal="center" vertical="center"/>
    </xf>
    <xf numFmtId="0" fontId="0" fillId="0" borderId="4" xfId="0" applyBorder="1" applyAlignment="1">
      <alignment vertical="top"/>
    </xf>
    <xf numFmtId="0" fontId="0" fillId="0" borderId="3" xfId="0" applyBorder="1" applyAlignment="1">
      <alignment horizontal="left" vertical="center" wrapText="1"/>
    </xf>
    <xf numFmtId="0" fontId="0" fillId="0" borderId="0" xfId="0" applyAlignment="1">
      <alignment vertical="top"/>
    </xf>
    <xf numFmtId="0" fontId="5" fillId="0" borderId="3" xfId="0" applyFont="1" applyBorder="1" applyAlignment="1">
      <alignment horizontal="left" vertical="center" wrapText="1"/>
    </xf>
    <xf numFmtId="0" fontId="4" fillId="2" borderId="1" xfId="0" applyFont="1" applyFill="1" applyBorder="1" applyAlignment="1">
      <alignment horizontal="right" vertical="center"/>
    </xf>
    <xf numFmtId="4" fontId="4" fillId="2" borderId="1" xfId="0" applyNumberFormat="1" applyFont="1" applyFill="1" applyBorder="1" applyAlignment="1">
      <alignment horizontal="center" vertical="center"/>
    </xf>
    <xf numFmtId="0" fontId="3" fillId="3" borderId="3" xfId="0" applyFont="1" applyFill="1" applyBorder="1" applyAlignment="1">
      <alignment horizontal="center" vertical="center" wrapText="1"/>
    </xf>
    <xf numFmtId="0" fontId="2" fillId="2" borderId="0" xfId="0" applyFont="1" applyFill="1" applyAlignment="1">
      <alignment horizontal="right" vertical="center"/>
    </xf>
    <xf numFmtId="0" fontId="0" fillId="2" borderId="0" xfId="0" applyFill="1">
      <alignment vertical="center"/>
    </xf>
    <xf numFmtId="0" fontId="2" fillId="2" borderId="1" xfId="0" applyFont="1" applyFill="1" applyBorder="1" applyAlignment="1">
      <alignment horizontal="right" vertical="center"/>
    </xf>
    <xf numFmtId="0" fontId="0" fillId="2" borderId="1" xfId="0" applyFill="1" applyBorder="1">
      <alignment vertical="center"/>
    </xf>
    <xf numFmtId="0" fontId="6" fillId="0" borderId="3" xfId="0" applyFont="1" applyBorder="1">
      <alignment vertical="center"/>
    </xf>
    <xf numFmtId="0" fontId="6" fillId="0" borderId="3" xfId="0" applyFont="1" applyBorder="1" applyAlignment="1">
      <alignment horizontal="right" vertical="center"/>
    </xf>
    <xf numFmtId="0" fontId="6" fillId="0" borderId="3" xfId="0" applyFont="1" applyBorder="1" applyAlignment="1">
      <alignment vertical="center" wrapText="1"/>
    </xf>
    <xf numFmtId="0" fontId="6" fillId="0" borderId="3" xfId="0" applyFont="1" applyBorder="1" applyAlignment="1">
      <alignment horizontal="center" vertical="center"/>
    </xf>
    <xf numFmtId="164" fontId="6" fillId="0" borderId="3" xfId="0" applyNumberFormat="1" applyFont="1" applyBorder="1" applyAlignment="1">
      <alignment horizontal="center" vertical="center"/>
    </xf>
    <xf numFmtId="4" fontId="6" fillId="0" borderId="3" xfId="0" applyNumberFormat="1" applyFont="1" applyBorder="1" applyAlignment="1">
      <alignment horizontal="center" vertical="center"/>
    </xf>
    <xf numFmtId="0" fontId="6" fillId="0" borderId="0" xfId="0" applyFont="1">
      <alignment vertical="center"/>
    </xf>
    <xf numFmtId="0" fontId="6" fillId="0" borderId="4" xfId="0" applyFont="1" applyBorder="1" applyAlignment="1">
      <alignment vertical="top"/>
    </xf>
    <xf numFmtId="0" fontId="6" fillId="0" borderId="3" xfId="0" applyFont="1" applyBorder="1" applyAlignment="1">
      <alignment horizontal="left" vertical="center" wrapText="1"/>
    </xf>
    <xf numFmtId="0" fontId="6" fillId="0" borderId="0" xfId="0" applyFont="1" applyAlignment="1">
      <alignment vertical="top"/>
    </xf>
    <xf numFmtId="0" fontId="7" fillId="0" borderId="3" xfId="0" applyFont="1" applyBorder="1" applyAlignment="1">
      <alignment horizontal="left" vertical="center" wrapText="1"/>
    </xf>
    <xf numFmtId="0" fontId="8" fillId="0" borderId="3" xfId="0" applyFont="1" applyBorder="1">
      <alignment vertical="center"/>
    </xf>
    <xf numFmtId="0" fontId="8" fillId="0" borderId="3" xfId="0" applyFont="1" applyBorder="1" applyAlignment="1">
      <alignment horizontal="right" vertical="center"/>
    </xf>
    <xf numFmtId="0" fontId="8" fillId="0" borderId="3" xfId="0" applyFont="1" applyBorder="1" applyAlignment="1">
      <alignment vertical="center" wrapText="1"/>
    </xf>
    <xf numFmtId="0" fontId="8" fillId="0" borderId="3" xfId="0" applyFont="1" applyBorder="1" applyAlignment="1">
      <alignment horizontal="center" vertical="center"/>
    </xf>
    <xf numFmtId="164" fontId="8" fillId="0" borderId="3" xfId="0" applyNumberFormat="1" applyFont="1" applyBorder="1" applyAlignment="1">
      <alignment horizontal="center" vertical="center"/>
    </xf>
    <xf numFmtId="4" fontId="8" fillId="0" borderId="3" xfId="0" applyNumberFormat="1" applyFont="1" applyBorder="1" applyAlignment="1">
      <alignment horizontal="center" vertical="center"/>
    </xf>
    <xf numFmtId="0" fontId="8" fillId="0" borderId="0" xfId="0" applyFont="1">
      <alignment vertical="center"/>
    </xf>
    <xf numFmtId="0" fontId="8" fillId="0" borderId="4" xfId="0" applyFont="1" applyBorder="1" applyAlignment="1">
      <alignment vertical="top"/>
    </xf>
    <xf numFmtId="0" fontId="8" fillId="0" borderId="3" xfId="0" applyFont="1" applyBorder="1" applyAlignment="1">
      <alignment horizontal="left" vertical="center" wrapText="1"/>
    </xf>
    <xf numFmtId="0" fontId="8" fillId="0" borderId="0" xfId="0" applyFont="1" applyAlignment="1">
      <alignment vertical="top"/>
    </xf>
    <xf numFmtId="0" fontId="9" fillId="0" borderId="3" xfId="0" applyFont="1" applyBorder="1" applyAlignment="1">
      <alignment horizontal="left" vertical="center" wrapText="1"/>
    </xf>
    <xf numFmtId="4" fontId="0" fillId="0" borderId="0" xfId="0" applyNumberFormat="1">
      <alignment vertical="center"/>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571500</xdr:colOff>
      <xdr:row>0</xdr:row>
      <xdr:rowOff>9525</xdr:rowOff>
    </xdr:from>
    <xdr:to>
      <xdr:col>2</xdr:col>
      <xdr:colOff>495300</xdr:colOff>
      <xdr:row>2</xdr:row>
      <xdr:rowOff>0</xdr:rowOff>
    </xdr:to>
    <xdr:pic>
      <xdr:nvPicPr>
        <xdr:cNvPr id="2" name="Picture 1">
          <a:extLst>
            <a:ext uri="{FF2B5EF4-FFF2-40B4-BE49-F238E27FC236}">
              <a16:creationId xmlns:a16="http://schemas.microsoft.com/office/drawing/2014/main" xmlns="" id="{6410063D-DBE3-40A0-83BC-783935B5ADB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0" y="9525"/>
          <a:ext cx="1276350" cy="4667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List28"/>
  <dimension ref="A1:R473"/>
  <sheetViews>
    <sheetView tabSelected="1" topLeftCell="B1" zoomScale="85" zoomScaleNormal="85" workbookViewId="0">
      <pane ySplit="10" topLeftCell="A11" activePane="bottomLeft" state="frozen"/>
      <selection pane="bottomLeft" activeCell="H12" sqref="H12"/>
    </sheetView>
  </sheetViews>
  <sheetFormatPr defaultRowHeight="12.75" customHeight="1"/>
  <cols>
    <col min="1" max="1" width="9.140625" hidden="1" customWidth="1"/>
    <col min="2" max="2" width="11.7109375" customWidth="1"/>
    <col min="3" max="3" width="14.7109375" customWidth="1"/>
    <col min="4" max="4" width="9.7109375" customWidth="1"/>
    <col min="5" max="5" width="70.7109375" customWidth="1"/>
    <col min="6" max="6" width="11.7109375" customWidth="1"/>
    <col min="7" max="9" width="16.7109375" customWidth="1"/>
    <col min="15" max="18" width="9.140625" hidden="1" customWidth="1"/>
    <col min="19" max="19" width="0" hidden="1" customWidth="1"/>
    <col min="257" max="257" width="0" hidden="1" customWidth="1"/>
    <col min="258" max="258" width="11.7109375" customWidth="1"/>
    <col min="259" max="259" width="14.7109375" customWidth="1"/>
    <col min="260" max="260" width="9.7109375" customWidth="1"/>
    <col min="261" max="261" width="70.7109375" customWidth="1"/>
    <col min="262" max="262" width="11.7109375" customWidth="1"/>
    <col min="263" max="265" width="16.7109375" customWidth="1"/>
    <col min="271" max="274" width="0" hidden="1" customWidth="1"/>
    <col min="513" max="513" width="0" hidden="1" customWidth="1"/>
    <col min="514" max="514" width="11.7109375" customWidth="1"/>
    <col min="515" max="515" width="14.7109375" customWidth="1"/>
    <col min="516" max="516" width="9.7109375" customWidth="1"/>
    <col min="517" max="517" width="70.7109375" customWidth="1"/>
    <col min="518" max="518" width="11.7109375" customWidth="1"/>
    <col min="519" max="521" width="16.7109375" customWidth="1"/>
    <col min="527" max="530" width="0" hidden="1" customWidth="1"/>
    <col min="769" max="769" width="0" hidden="1" customWidth="1"/>
    <col min="770" max="770" width="11.7109375" customWidth="1"/>
    <col min="771" max="771" width="14.7109375" customWidth="1"/>
    <col min="772" max="772" width="9.7109375" customWidth="1"/>
    <col min="773" max="773" width="70.7109375" customWidth="1"/>
    <col min="774" max="774" width="11.7109375" customWidth="1"/>
    <col min="775" max="777" width="16.7109375" customWidth="1"/>
    <col min="783" max="786" width="0" hidden="1" customWidth="1"/>
    <col min="1025" max="1025" width="0" hidden="1" customWidth="1"/>
    <col min="1026" max="1026" width="11.7109375" customWidth="1"/>
    <col min="1027" max="1027" width="14.7109375" customWidth="1"/>
    <col min="1028" max="1028" width="9.7109375" customWidth="1"/>
    <col min="1029" max="1029" width="70.7109375" customWidth="1"/>
    <col min="1030" max="1030" width="11.7109375" customWidth="1"/>
    <col min="1031" max="1033" width="16.7109375" customWidth="1"/>
    <col min="1039" max="1042" width="0" hidden="1" customWidth="1"/>
    <col min="1281" max="1281" width="0" hidden="1" customWidth="1"/>
    <col min="1282" max="1282" width="11.7109375" customWidth="1"/>
    <col min="1283" max="1283" width="14.7109375" customWidth="1"/>
    <col min="1284" max="1284" width="9.7109375" customWidth="1"/>
    <col min="1285" max="1285" width="70.7109375" customWidth="1"/>
    <col min="1286" max="1286" width="11.7109375" customWidth="1"/>
    <col min="1287" max="1289" width="16.7109375" customWidth="1"/>
    <col min="1295" max="1298" width="0" hidden="1" customWidth="1"/>
    <col min="1537" max="1537" width="0" hidden="1" customWidth="1"/>
    <col min="1538" max="1538" width="11.7109375" customWidth="1"/>
    <col min="1539" max="1539" width="14.7109375" customWidth="1"/>
    <col min="1540" max="1540" width="9.7109375" customWidth="1"/>
    <col min="1541" max="1541" width="70.7109375" customWidth="1"/>
    <col min="1542" max="1542" width="11.7109375" customWidth="1"/>
    <col min="1543" max="1545" width="16.7109375" customWidth="1"/>
    <col min="1551" max="1554" width="0" hidden="1" customWidth="1"/>
    <col min="1793" max="1793" width="0" hidden="1" customWidth="1"/>
    <col min="1794" max="1794" width="11.7109375" customWidth="1"/>
    <col min="1795" max="1795" width="14.7109375" customWidth="1"/>
    <col min="1796" max="1796" width="9.7109375" customWidth="1"/>
    <col min="1797" max="1797" width="70.7109375" customWidth="1"/>
    <col min="1798" max="1798" width="11.7109375" customWidth="1"/>
    <col min="1799" max="1801" width="16.7109375" customWidth="1"/>
    <col min="1807" max="1810" width="0" hidden="1" customWidth="1"/>
    <col min="2049" max="2049" width="0" hidden="1" customWidth="1"/>
    <col min="2050" max="2050" width="11.7109375" customWidth="1"/>
    <col min="2051" max="2051" width="14.7109375" customWidth="1"/>
    <col min="2052" max="2052" width="9.7109375" customWidth="1"/>
    <col min="2053" max="2053" width="70.7109375" customWidth="1"/>
    <col min="2054" max="2054" width="11.7109375" customWidth="1"/>
    <col min="2055" max="2057" width="16.7109375" customWidth="1"/>
    <col min="2063" max="2066" width="0" hidden="1" customWidth="1"/>
    <col min="2305" max="2305" width="0" hidden="1" customWidth="1"/>
    <col min="2306" max="2306" width="11.7109375" customWidth="1"/>
    <col min="2307" max="2307" width="14.7109375" customWidth="1"/>
    <col min="2308" max="2308" width="9.7109375" customWidth="1"/>
    <col min="2309" max="2309" width="70.7109375" customWidth="1"/>
    <col min="2310" max="2310" width="11.7109375" customWidth="1"/>
    <col min="2311" max="2313" width="16.7109375" customWidth="1"/>
    <col min="2319" max="2322" width="0" hidden="1" customWidth="1"/>
    <col min="2561" max="2561" width="0" hidden="1" customWidth="1"/>
    <col min="2562" max="2562" width="11.7109375" customWidth="1"/>
    <col min="2563" max="2563" width="14.7109375" customWidth="1"/>
    <col min="2564" max="2564" width="9.7109375" customWidth="1"/>
    <col min="2565" max="2565" width="70.7109375" customWidth="1"/>
    <col min="2566" max="2566" width="11.7109375" customWidth="1"/>
    <col min="2567" max="2569" width="16.7109375" customWidth="1"/>
    <col min="2575" max="2578" width="0" hidden="1" customWidth="1"/>
    <col min="2817" max="2817" width="0" hidden="1" customWidth="1"/>
    <col min="2818" max="2818" width="11.7109375" customWidth="1"/>
    <col min="2819" max="2819" width="14.7109375" customWidth="1"/>
    <col min="2820" max="2820" width="9.7109375" customWidth="1"/>
    <col min="2821" max="2821" width="70.7109375" customWidth="1"/>
    <col min="2822" max="2822" width="11.7109375" customWidth="1"/>
    <col min="2823" max="2825" width="16.7109375" customWidth="1"/>
    <col min="2831" max="2834" width="0" hidden="1" customWidth="1"/>
    <col min="3073" max="3073" width="0" hidden="1" customWidth="1"/>
    <col min="3074" max="3074" width="11.7109375" customWidth="1"/>
    <col min="3075" max="3075" width="14.7109375" customWidth="1"/>
    <col min="3076" max="3076" width="9.7109375" customWidth="1"/>
    <col min="3077" max="3077" width="70.7109375" customWidth="1"/>
    <col min="3078" max="3078" width="11.7109375" customWidth="1"/>
    <col min="3079" max="3081" width="16.7109375" customWidth="1"/>
    <col min="3087" max="3090" width="0" hidden="1" customWidth="1"/>
    <col min="3329" max="3329" width="0" hidden="1" customWidth="1"/>
    <col min="3330" max="3330" width="11.7109375" customWidth="1"/>
    <col min="3331" max="3331" width="14.7109375" customWidth="1"/>
    <col min="3332" max="3332" width="9.7109375" customWidth="1"/>
    <col min="3333" max="3333" width="70.7109375" customWidth="1"/>
    <col min="3334" max="3334" width="11.7109375" customWidth="1"/>
    <col min="3335" max="3337" width="16.7109375" customWidth="1"/>
    <col min="3343" max="3346" width="0" hidden="1" customWidth="1"/>
    <col min="3585" max="3585" width="0" hidden="1" customWidth="1"/>
    <col min="3586" max="3586" width="11.7109375" customWidth="1"/>
    <col min="3587" max="3587" width="14.7109375" customWidth="1"/>
    <col min="3588" max="3588" width="9.7109375" customWidth="1"/>
    <col min="3589" max="3589" width="70.7109375" customWidth="1"/>
    <col min="3590" max="3590" width="11.7109375" customWidth="1"/>
    <col min="3591" max="3593" width="16.7109375" customWidth="1"/>
    <col min="3599" max="3602" width="0" hidden="1" customWidth="1"/>
    <col min="3841" max="3841" width="0" hidden="1" customWidth="1"/>
    <col min="3842" max="3842" width="11.7109375" customWidth="1"/>
    <col min="3843" max="3843" width="14.7109375" customWidth="1"/>
    <col min="3844" max="3844" width="9.7109375" customWidth="1"/>
    <col min="3845" max="3845" width="70.7109375" customWidth="1"/>
    <col min="3846" max="3846" width="11.7109375" customWidth="1"/>
    <col min="3847" max="3849" width="16.7109375" customWidth="1"/>
    <col min="3855" max="3858" width="0" hidden="1" customWidth="1"/>
    <col min="4097" max="4097" width="0" hidden="1" customWidth="1"/>
    <col min="4098" max="4098" width="11.7109375" customWidth="1"/>
    <col min="4099" max="4099" width="14.7109375" customWidth="1"/>
    <col min="4100" max="4100" width="9.7109375" customWidth="1"/>
    <col min="4101" max="4101" width="70.7109375" customWidth="1"/>
    <col min="4102" max="4102" width="11.7109375" customWidth="1"/>
    <col min="4103" max="4105" width="16.7109375" customWidth="1"/>
    <col min="4111" max="4114" width="0" hidden="1" customWidth="1"/>
    <col min="4353" max="4353" width="0" hidden="1" customWidth="1"/>
    <col min="4354" max="4354" width="11.7109375" customWidth="1"/>
    <col min="4355" max="4355" width="14.7109375" customWidth="1"/>
    <col min="4356" max="4356" width="9.7109375" customWidth="1"/>
    <col min="4357" max="4357" width="70.7109375" customWidth="1"/>
    <col min="4358" max="4358" width="11.7109375" customWidth="1"/>
    <col min="4359" max="4361" width="16.7109375" customWidth="1"/>
    <col min="4367" max="4370" width="0" hidden="1" customWidth="1"/>
    <col min="4609" max="4609" width="0" hidden="1" customWidth="1"/>
    <col min="4610" max="4610" width="11.7109375" customWidth="1"/>
    <col min="4611" max="4611" width="14.7109375" customWidth="1"/>
    <col min="4612" max="4612" width="9.7109375" customWidth="1"/>
    <col min="4613" max="4613" width="70.7109375" customWidth="1"/>
    <col min="4614" max="4614" width="11.7109375" customWidth="1"/>
    <col min="4615" max="4617" width="16.7109375" customWidth="1"/>
    <col min="4623" max="4626" width="0" hidden="1" customWidth="1"/>
    <col min="4865" max="4865" width="0" hidden="1" customWidth="1"/>
    <col min="4866" max="4866" width="11.7109375" customWidth="1"/>
    <col min="4867" max="4867" width="14.7109375" customWidth="1"/>
    <col min="4868" max="4868" width="9.7109375" customWidth="1"/>
    <col min="4869" max="4869" width="70.7109375" customWidth="1"/>
    <col min="4870" max="4870" width="11.7109375" customWidth="1"/>
    <col min="4871" max="4873" width="16.7109375" customWidth="1"/>
    <col min="4879" max="4882" width="0" hidden="1" customWidth="1"/>
    <col min="5121" max="5121" width="0" hidden="1" customWidth="1"/>
    <col min="5122" max="5122" width="11.7109375" customWidth="1"/>
    <col min="5123" max="5123" width="14.7109375" customWidth="1"/>
    <col min="5124" max="5124" width="9.7109375" customWidth="1"/>
    <col min="5125" max="5125" width="70.7109375" customWidth="1"/>
    <col min="5126" max="5126" width="11.7109375" customWidth="1"/>
    <col min="5127" max="5129" width="16.7109375" customWidth="1"/>
    <col min="5135" max="5138" width="0" hidden="1" customWidth="1"/>
    <col min="5377" max="5377" width="0" hidden="1" customWidth="1"/>
    <col min="5378" max="5378" width="11.7109375" customWidth="1"/>
    <col min="5379" max="5379" width="14.7109375" customWidth="1"/>
    <col min="5380" max="5380" width="9.7109375" customWidth="1"/>
    <col min="5381" max="5381" width="70.7109375" customWidth="1"/>
    <col min="5382" max="5382" width="11.7109375" customWidth="1"/>
    <col min="5383" max="5385" width="16.7109375" customWidth="1"/>
    <col min="5391" max="5394" width="0" hidden="1" customWidth="1"/>
    <col min="5633" max="5633" width="0" hidden="1" customWidth="1"/>
    <col min="5634" max="5634" width="11.7109375" customWidth="1"/>
    <col min="5635" max="5635" width="14.7109375" customWidth="1"/>
    <col min="5636" max="5636" width="9.7109375" customWidth="1"/>
    <col min="5637" max="5637" width="70.7109375" customWidth="1"/>
    <col min="5638" max="5638" width="11.7109375" customWidth="1"/>
    <col min="5639" max="5641" width="16.7109375" customWidth="1"/>
    <col min="5647" max="5650" width="0" hidden="1" customWidth="1"/>
    <col min="5889" max="5889" width="0" hidden="1" customWidth="1"/>
    <col min="5890" max="5890" width="11.7109375" customWidth="1"/>
    <col min="5891" max="5891" width="14.7109375" customWidth="1"/>
    <col min="5892" max="5892" width="9.7109375" customWidth="1"/>
    <col min="5893" max="5893" width="70.7109375" customWidth="1"/>
    <col min="5894" max="5894" width="11.7109375" customWidth="1"/>
    <col min="5895" max="5897" width="16.7109375" customWidth="1"/>
    <col min="5903" max="5906" width="0" hidden="1" customWidth="1"/>
    <col min="6145" max="6145" width="0" hidden="1" customWidth="1"/>
    <col min="6146" max="6146" width="11.7109375" customWidth="1"/>
    <col min="6147" max="6147" width="14.7109375" customWidth="1"/>
    <col min="6148" max="6148" width="9.7109375" customWidth="1"/>
    <col min="6149" max="6149" width="70.7109375" customWidth="1"/>
    <col min="6150" max="6150" width="11.7109375" customWidth="1"/>
    <col min="6151" max="6153" width="16.7109375" customWidth="1"/>
    <col min="6159" max="6162" width="0" hidden="1" customWidth="1"/>
    <col min="6401" max="6401" width="0" hidden="1" customWidth="1"/>
    <col min="6402" max="6402" width="11.7109375" customWidth="1"/>
    <col min="6403" max="6403" width="14.7109375" customWidth="1"/>
    <col min="6404" max="6404" width="9.7109375" customWidth="1"/>
    <col min="6405" max="6405" width="70.7109375" customWidth="1"/>
    <col min="6406" max="6406" width="11.7109375" customWidth="1"/>
    <col min="6407" max="6409" width="16.7109375" customWidth="1"/>
    <col min="6415" max="6418" width="0" hidden="1" customWidth="1"/>
    <col min="6657" max="6657" width="0" hidden="1" customWidth="1"/>
    <col min="6658" max="6658" width="11.7109375" customWidth="1"/>
    <col min="6659" max="6659" width="14.7109375" customWidth="1"/>
    <col min="6660" max="6660" width="9.7109375" customWidth="1"/>
    <col min="6661" max="6661" width="70.7109375" customWidth="1"/>
    <col min="6662" max="6662" width="11.7109375" customWidth="1"/>
    <col min="6663" max="6665" width="16.7109375" customWidth="1"/>
    <col min="6671" max="6674" width="0" hidden="1" customWidth="1"/>
    <col min="6913" max="6913" width="0" hidden="1" customWidth="1"/>
    <col min="6914" max="6914" width="11.7109375" customWidth="1"/>
    <col min="6915" max="6915" width="14.7109375" customWidth="1"/>
    <col min="6916" max="6916" width="9.7109375" customWidth="1"/>
    <col min="6917" max="6917" width="70.7109375" customWidth="1"/>
    <col min="6918" max="6918" width="11.7109375" customWidth="1"/>
    <col min="6919" max="6921" width="16.7109375" customWidth="1"/>
    <col min="6927" max="6930" width="0" hidden="1" customWidth="1"/>
    <col min="7169" max="7169" width="0" hidden="1" customWidth="1"/>
    <col min="7170" max="7170" width="11.7109375" customWidth="1"/>
    <col min="7171" max="7171" width="14.7109375" customWidth="1"/>
    <col min="7172" max="7172" width="9.7109375" customWidth="1"/>
    <col min="7173" max="7173" width="70.7109375" customWidth="1"/>
    <col min="7174" max="7174" width="11.7109375" customWidth="1"/>
    <col min="7175" max="7177" width="16.7109375" customWidth="1"/>
    <col min="7183" max="7186" width="0" hidden="1" customWidth="1"/>
    <col min="7425" max="7425" width="0" hidden="1" customWidth="1"/>
    <col min="7426" max="7426" width="11.7109375" customWidth="1"/>
    <col min="7427" max="7427" width="14.7109375" customWidth="1"/>
    <col min="7428" max="7428" width="9.7109375" customWidth="1"/>
    <col min="7429" max="7429" width="70.7109375" customWidth="1"/>
    <col min="7430" max="7430" width="11.7109375" customWidth="1"/>
    <col min="7431" max="7433" width="16.7109375" customWidth="1"/>
    <col min="7439" max="7442" width="0" hidden="1" customWidth="1"/>
    <col min="7681" max="7681" width="0" hidden="1" customWidth="1"/>
    <col min="7682" max="7682" width="11.7109375" customWidth="1"/>
    <col min="7683" max="7683" width="14.7109375" customWidth="1"/>
    <col min="7684" max="7684" width="9.7109375" customWidth="1"/>
    <col min="7685" max="7685" width="70.7109375" customWidth="1"/>
    <col min="7686" max="7686" width="11.7109375" customWidth="1"/>
    <col min="7687" max="7689" width="16.7109375" customWidth="1"/>
    <col min="7695" max="7698" width="0" hidden="1" customWidth="1"/>
    <col min="7937" max="7937" width="0" hidden="1" customWidth="1"/>
    <col min="7938" max="7938" width="11.7109375" customWidth="1"/>
    <col min="7939" max="7939" width="14.7109375" customWidth="1"/>
    <col min="7940" max="7940" width="9.7109375" customWidth="1"/>
    <col min="7941" max="7941" width="70.7109375" customWidth="1"/>
    <col min="7942" max="7942" width="11.7109375" customWidth="1"/>
    <col min="7943" max="7945" width="16.7109375" customWidth="1"/>
    <col min="7951" max="7954" width="0" hidden="1" customWidth="1"/>
    <col min="8193" max="8193" width="0" hidden="1" customWidth="1"/>
    <col min="8194" max="8194" width="11.7109375" customWidth="1"/>
    <col min="8195" max="8195" width="14.7109375" customWidth="1"/>
    <col min="8196" max="8196" width="9.7109375" customWidth="1"/>
    <col min="8197" max="8197" width="70.7109375" customWidth="1"/>
    <col min="8198" max="8198" width="11.7109375" customWidth="1"/>
    <col min="8199" max="8201" width="16.7109375" customWidth="1"/>
    <col min="8207" max="8210" width="0" hidden="1" customWidth="1"/>
    <col min="8449" max="8449" width="0" hidden="1" customWidth="1"/>
    <col min="8450" max="8450" width="11.7109375" customWidth="1"/>
    <col min="8451" max="8451" width="14.7109375" customWidth="1"/>
    <col min="8452" max="8452" width="9.7109375" customWidth="1"/>
    <col min="8453" max="8453" width="70.7109375" customWidth="1"/>
    <col min="8454" max="8454" width="11.7109375" customWidth="1"/>
    <col min="8455" max="8457" width="16.7109375" customWidth="1"/>
    <col min="8463" max="8466" width="0" hidden="1" customWidth="1"/>
    <col min="8705" max="8705" width="0" hidden="1" customWidth="1"/>
    <col min="8706" max="8706" width="11.7109375" customWidth="1"/>
    <col min="8707" max="8707" width="14.7109375" customWidth="1"/>
    <col min="8708" max="8708" width="9.7109375" customWidth="1"/>
    <col min="8709" max="8709" width="70.7109375" customWidth="1"/>
    <col min="8710" max="8710" width="11.7109375" customWidth="1"/>
    <col min="8711" max="8713" width="16.7109375" customWidth="1"/>
    <col min="8719" max="8722" width="0" hidden="1" customWidth="1"/>
    <col min="8961" max="8961" width="0" hidden="1" customWidth="1"/>
    <col min="8962" max="8962" width="11.7109375" customWidth="1"/>
    <col min="8963" max="8963" width="14.7109375" customWidth="1"/>
    <col min="8964" max="8964" width="9.7109375" customWidth="1"/>
    <col min="8965" max="8965" width="70.7109375" customWidth="1"/>
    <col min="8966" max="8966" width="11.7109375" customWidth="1"/>
    <col min="8967" max="8969" width="16.7109375" customWidth="1"/>
    <col min="8975" max="8978" width="0" hidden="1" customWidth="1"/>
    <col min="9217" max="9217" width="0" hidden="1" customWidth="1"/>
    <col min="9218" max="9218" width="11.7109375" customWidth="1"/>
    <col min="9219" max="9219" width="14.7109375" customWidth="1"/>
    <col min="9220" max="9220" width="9.7109375" customWidth="1"/>
    <col min="9221" max="9221" width="70.7109375" customWidth="1"/>
    <col min="9222" max="9222" width="11.7109375" customWidth="1"/>
    <col min="9223" max="9225" width="16.7109375" customWidth="1"/>
    <col min="9231" max="9234" width="0" hidden="1" customWidth="1"/>
    <col min="9473" max="9473" width="0" hidden="1" customWidth="1"/>
    <col min="9474" max="9474" width="11.7109375" customWidth="1"/>
    <col min="9475" max="9475" width="14.7109375" customWidth="1"/>
    <col min="9476" max="9476" width="9.7109375" customWidth="1"/>
    <col min="9477" max="9477" width="70.7109375" customWidth="1"/>
    <col min="9478" max="9478" width="11.7109375" customWidth="1"/>
    <col min="9479" max="9481" width="16.7109375" customWidth="1"/>
    <col min="9487" max="9490" width="0" hidden="1" customWidth="1"/>
    <col min="9729" max="9729" width="0" hidden="1" customWidth="1"/>
    <col min="9730" max="9730" width="11.7109375" customWidth="1"/>
    <col min="9731" max="9731" width="14.7109375" customWidth="1"/>
    <col min="9732" max="9732" width="9.7109375" customWidth="1"/>
    <col min="9733" max="9733" width="70.7109375" customWidth="1"/>
    <col min="9734" max="9734" width="11.7109375" customWidth="1"/>
    <col min="9735" max="9737" width="16.7109375" customWidth="1"/>
    <col min="9743" max="9746" width="0" hidden="1" customWidth="1"/>
    <col min="9985" max="9985" width="0" hidden="1" customWidth="1"/>
    <col min="9986" max="9986" width="11.7109375" customWidth="1"/>
    <col min="9987" max="9987" width="14.7109375" customWidth="1"/>
    <col min="9988" max="9988" width="9.7109375" customWidth="1"/>
    <col min="9989" max="9989" width="70.7109375" customWidth="1"/>
    <col min="9990" max="9990" width="11.7109375" customWidth="1"/>
    <col min="9991" max="9993" width="16.7109375" customWidth="1"/>
    <col min="9999" max="10002" width="0" hidden="1" customWidth="1"/>
    <col min="10241" max="10241" width="0" hidden="1" customWidth="1"/>
    <col min="10242" max="10242" width="11.7109375" customWidth="1"/>
    <col min="10243" max="10243" width="14.7109375" customWidth="1"/>
    <col min="10244" max="10244" width="9.7109375" customWidth="1"/>
    <col min="10245" max="10245" width="70.7109375" customWidth="1"/>
    <col min="10246" max="10246" width="11.7109375" customWidth="1"/>
    <col min="10247" max="10249" width="16.7109375" customWidth="1"/>
    <col min="10255" max="10258" width="0" hidden="1" customWidth="1"/>
    <col min="10497" max="10497" width="0" hidden="1" customWidth="1"/>
    <col min="10498" max="10498" width="11.7109375" customWidth="1"/>
    <col min="10499" max="10499" width="14.7109375" customWidth="1"/>
    <col min="10500" max="10500" width="9.7109375" customWidth="1"/>
    <col min="10501" max="10501" width="70.7109375" customWidth="1"/>
    <col min="10502" max="10502" width="11.7109375" customWidth="1"/>
    <col min="10503" max="10505" width="16.7109375" customWidth="1"/>
    <col min="10511" max="10514" width="0" hidden="1" customWidth="1"/>
    <col min="10753" max="10753" width="0" hidden="1" customWidth="1"/>
    <col min="10754" max="10754" width="11.7109375" customWidth="1"/>
    <col min="10755" max="10755" width="14.7109375" customWidth="1"/>
    <col min="10756" max="10756" width="9.7109375" customWidth="1"/>
    <col min="10757" max="10757" width="70.7109375" customWidth="1"/>
    <col min="10758" max="10758" width="11.7109375" customWidth="1"/>
    <col min="10759" max="10761" width="16.7109375" customWidth="1"/>
    <col min="10767" max="10770" width="0" hidden="1" customWidth="1"/>
    <col min="11009" max="11009" width="0" hidden="1" customWidth="1"/>
    <col min="11010" max="11010" width="11.7109375" customWidth="1"/>
    <col min="11011" max="11011" width="14.7109375" customWidth="1"/>
    <col min="11012" max="11012" width="9.7109375" customWidth="1"/>
    <col min="11013" max="11013" width="70.7109375" customWidth="1"/>
    <col min="11014" max="11014" width="11.7109375" customWidth="1"/>
    <col min="11015" max="11017" width="16.7109375" customWidth="1"/>
    <col min="11023" max="11026" width="0" hidden="1" customWidth="1"/>
    <col min="11265" max="11265" width="0" hidden="1" customWidth="1"/>
    <col min="11266" max="11266" width="11.7109375" customWidth="1"/>
    <col min="11267" max="11267" width="14.7109375" customWidth="1"/>
    <col min="11268" max="11268" width="9.7109375" customWidth="1"/>
    <col min="11269" max="11269" width="70.7109375" customWidth="1"/>
    <col min="11270" max="11270" width="11.7109375" customWidth="1"/>
    <col min="11271" max="11273" width="16.7109375" customWidth="1"/>
    <col min="11279" max="11282" width="0" hidden="1" customWidth="1"/>
    <col min="11521" max="11521" width="0" hidden="1" customWidth="1"/>
    <col min="11522" max="11522" width="11.7109375" customWidth="1"/>
    <col min="11523" max="11523" width="14.7109375" customWidth="1"/>
    <col min="11524" max="11524" width="9.7109375" customWidth="1"/>
    <col min="11525" max="11525" width="70.7109375" customWidth="1"/>
    <col min="11526" max="11526" width="11.7109375" customWidth="1"/>
    <col min="11527" max="11529" width="16.7109375" customWidth="1"/>
    <col min="11535" max="11538" width="0" hidden="1" customWidth="1"/>
    <col min="11777" max="11777" width="0" hidden="1" customWidth="1"/>
    <col min="11778" max="11778" width="11.7109375" customWidth="1"/>
    <col min="11779" max="11779" width="14.7109375" customWidth="1"/>
    <col min="11780" max="11780" width="9.7109375" customWidth="1"/>
    <col min="11781" max="11781" width="70.7109375" customWidth="1"/>
    <col min="11782" max="11782" width="11.7109375" customWidth="1"/>
    <col min="11783" max="11785" width="16.7109375" customWidth="1"/>
    <col min="11791" max="11794" width="0" hidden="1" customWidth="1"/>
    <col min="12033" max="12033" width="0" hidden="1" customWidth="1"/>
    <col min="12034" max="12034" width="11.7109375" customWidth="1"/>
    <col min="12035" max="12035" width="14.7109375" customWidth="1"/>
    <col min="12036" max="12036" width="9.7109375" customWidth="1"/>
    <col min="12037" max="12037" width="70.7109375" customWidth="1"/>
    <col min="12038" max="12038" width="11.7109375" customWidth="1"/>
    <col min="12039" max="12041" width="16.7109375" customWidth="1"/>
    <col min="12047" max="12050" width="0" hidden="1" customWidth="1"/>
    <col min="12289" max="12289" width="0" hidden="1" customWidth="1"/>
    <col min="12290" max="12290" width="11.7109375" customWidth="1"/>
    <col min="12291" max="12291" width="14.7109375" customWidth="1"/>
    <col min="12292" max="12292" width="9.7109375" customWidth="1"/>
    <col min="12293" max="12293" width="70.7109375" customWidth="1"/>
    <col min="12294" max="12294" width="11.7109375" customWidth="1"/>
    <col min="12295" max="12297" width="16.7109375" customWidth="1"/>
    <col min="12303" max="12306" width="0" hidden="1" customWidth="1"/>
    <col min="12545" max="12545" width="0" hidden="1" customWidth="1"/>
    <col min="12546" max="12546" width="11.7109375" customWidth="1"/>
    <col min="12547" max="12547" width="14.7109375" customWidth="1"/>
    <col min="12548" max="12548" width="9.7109375" customWidth="1"/>
    <col min="12549" max="12549" width="70.7109375" customWidth="1"/>
    <col min="12550" max="12550" width="11.7109375" customWidth="1"/>
    <col min="12551" max="12553" width="16.7109375" customWidth="1"/>
    <col min="12559" max="12562" width="0" hidden="1" customWidth="1"/>
    <col min="12801" max="12801" width="0" hidden="1" customWidth="1"/>
    <col min="12802" max="12802" width="11.7109375" customWidth="1"/>
    <col min="12803" max="12803" width="14.7109375" customWidth="1"/>
    <col min="12804" max="12804" width="9.7109375" customWidth="1"/>
    <col min="12805" max="12805" width="70.7109375" customWidth="1"/>
    <col min="12806" max="12806" width="11.7109375" customWidth="1"/>
    <col min="12807" max="12809" width="16.7109375" customWidth="1"/>
    <col min="12815" max="12818" width="0" hidden="1" customWidth="1"/>
    <col min="13057" max="13057" width="0" hidden="1" customWidth="1"/>
    <col min="13058" max="13058" width="11.7109375" customWidth="1"/>
    <col min="13059" max="13059" width="14.7109375" customWidth="1"/>
    <col min="13060" max="13060" width="9.7109375" customWidth="1"/>
    <col min="13061" max="13061" width="70.7109375" customWidth="1"/>
    <col min="13062" max="13062" width="11.7109375" customWidth="1"/>
    <col min="13063" max="13065" width="16.7109375" customWidth="1"/>
    <col min="13071" max="13074" width="0" hidden="1" customWidth="1"/>
    <col min="13313" max="13313" width="0" hidden="1" customWidth="1"/>
    <col min="13314" max="13314" width="11.7109375" customWidth="1"/>
    <col min="13315" max="13315" width="14.7109375" customWidth="1"/>
    <col min="13316" max="13316" width="9.7109375" customWidth="1"/>
    <col min="13317" max="13317" width="70.7109375" customWidth="1"/>
    <col min="13318" max="13318" width="11.7109375" customWidth="1"/>
    <col min="13319" max="13321" width="16.7109375" customWidth="1"/>
    <col min="13327" max="13330" width="0" hidden="1" customWidth="1"/>
    <col min="13569" max="13569" width="0" hidden="1" customWidth="1"/>
    <col min="13570" max="13570" width="11.7109375" customWidth="1"/>
    <col min="13571" max="13571" width="14.7109375" customWidth="1"/>
    <col min="13572" max="13572" width="9.7109375" customWidth="1"/>
    <col min="13573" max="13573" width="70.7109375" customWidth="1"/>
    <col min="13574" max="13574" width="11.7109375" customWidth="1"/>
    <col min="13575" max="13577" width="16.7109375" customWidth="1"/>
    <col min="13583" max="13586" width="0" hidden="1" customWidth="1"/>
    <col min="13825" max="13825" width="0" hidden="1" customWidth="1"/>
    <col min="13826" max="13826" width="11.7109375" customWidth="1"/>
    <col min="13827" max="13827" width="14.7109375" customWidth="1"/>
    <col min="13828" max="13828" width="9.7109375" customWidth="1"/>
    <col min="13829" max="13829" width="70.7109375" customWidth="1"/>
    <col min="13830" max="13830" width="11.7109375" customWidth="1"/>
    <col min="13831" max="13833" width="16.7109375" customWidth="1"/>
    <col min="13839" max="13842" width="0" hidden="1" customWidth="1"/>
    <col min="14081" max="14081" width="0" hidden="1" customWidth="1"/>
    <col min="14082" max="14082" width="11.7109375" customWidth="1"/>
    <col min="14083" max="14083" width="14.7109375" customWidth="1"/>
    <col min="14084" max="14084" width="9.7109375" customWidth="1"/>
    <col min="14085" max="14085" width="70.7109375" customWidth="1"/>
    <col min="14086" max="14086" width="11.7109375" customWidth="1"/>
    <col min="14087" max="14089" width="16.7109375" customWidth="1"/>
    <col min="14095" max="14098" width="0" hidden="1" customWidth="1"/>
    <col min="14337" max="14337" width="0" hidden="1" customWidth="1"/>
    <col min="14338" max="14338" width="11.7109375" customWidth="1"/>
    <col min="14339" max="14339" width="14.7109375" customWidth="1"/>
    <col min="14340" max="14340" width="9.7109375" customWidth="1"/>
    <col min="14341" max="14341" width="70.7109375" customWidth="1"/>
    <col min="14342" max="14342" width="11.7109375" customWidth="1"/>
    <col min="14343" max="14345" width="16.7109375" customWidth="1"/>
    <col min="14351" max="14354" width="0" hidden="1" customWidth="1"/>
    <col min="14593" max="14593" width="0" hidden="1" customWidth="1"/>
    <col min="14594" max="14594" width="11.7109375" customWidth="1"/>
    <col min="14595" max="14595" width="14.7109375" customWidth="1"/>
    <col min="14596" max="14596" width="9.7109375" customWidth="1"/>
    <col min="14597" max="14597" width="70.7109375" customWidth="1"/>
    <col min="14598" max="14598" width="11.7109375" customWidth="1"/>
    <col min="14599" max="14601" width="16.7109375" customWidth="1"/>
    <col min="14607" max="14610" width="0" hidden="1" customWidth="1"/>
    <col min="14849" max="14849" width="0" hidden="1" customWidth="1"/>
    <col min="14850" max="14850" width="11.7109375" customWidth="1"/>
    <col min="14851" max="14851" width="14.7109375" customWidth="1"/>
    <col min="14852" max="14852" width="9.7109375" customWidth="1"/>
    <col min="14853" max="14853" width="70.7109375" customWidth="1"/>
    <col min="14854" max="14854" width="11.7109375" customWidth="1"/>
    <col min="14855" max="14857" width="16.7109375" customWidth="1"/>
    <col min="14863" max="14866" width="0" hidden="1" customWidth="1"/>
    <col min="15105" max="15105" width="0" hidden="1" customWidth="1"/>
    <col min="15106" max="15106" width="11.7109375" customWidth="1"/>
    <col min="15107" max="15107" width="14.7109375" customWidth="1"/>
    <col min="15108" max="15108" width="9.7109375" customWidth="1"/>
    <col min="15109" max="15109" width="70.7109375" customWidth="1"/>
    <col min="15110" max="15110" width="11.7109375" customWidth="1"/>
    <col min="15111" max="15113" width="16.7109375" customWidth="1"/>
    <col min="15119" max="15122" width="0" hidden="1" customWidth="1"/>
    <col min="15361" max="15361" width="0" hidden="1" customWidth="1"/>
    <col min="15362" max="15362" width="11.7109375" customWidth="1"/>
    <col min="15363" max="15363" width="14.7109375" customWidth="1"/>
    <col min="15364" max="15364" width="9.7109375" customWidth="1"/>
    <col min="15365" max="15365" width="70.7109375" customWidth="1"/>
    <col min="15366" max="15366" width="11.7109375" customWidth="1"/>
    <col min="15367" max="15369" width="16.7109375" customWidth="1"/>
    <col min="15375" max="15378" width="0" hidden="1" customWidth="1"/>
    <col min="15617" max="15617" width="0" hidden="1" customWidth="1"/>
    <col min="15618" max="15618" width="11.7109375" customWidth="1"/>
    <col min="15619" max="15619" width="14.7109375" customWidth="1"/>
    <col min="15620" max="15620" width="9.7109375" customWidth="1"/>
    <col min="15621" max="15621" width="70.7109375" customWidth="1"/>
    <col min="15622" max="15622" width="11.7109375" customWidth="1"/>
    <col min="15623" max="15625" width="16.7109375" customWidth="1"/>
    <col min="15631" max="15634" width="0" hidden="1" customWidth="1"/>
    <col min="15873" max="15873" width="0" hidden="1" customWidth="1"/>
    <col min="15874" max="15874" width="11.7109375" customWidth="1"/>
    <col min="15875" max="15875" width="14.7109375" customWidth="1"/>
    <col min="15876" max="15876" width="9.7109375" customWidth="1"/>
    <col min="15877" max="15877" width="70.7109375" customWidth="1"/>
    <col min="15878" max="15878" width="11.7109375" customWidth="1"/>
    <col min="15879" max="15881" width="16.7109375" customWidth="1"/>
    <col min="15887" max="15890" width="0" hidden="1" customWidth="1"/>
    <col min="16129" max="16129" width="0" hidden="1" customWidth="1"/>
    <col min="16130" max="16130" width="11.7109375" customWidth="1"/>
    <col min="16131" max="16131" width="14.7109375" customWidth="1"/>
    <col min="16132" max="16132" width="9.7109375" customWidth="1"/>
    <col min="16133" max="16133" width="70.7109375" customWidth="1"/>
    <col min="16134" max="16134" width="11.7109375" customWidth="1"/>
    <col min="16135" max="16137" width="16.7109375" customWidth="1"/>
    <col min="16143" max="16146" width="0" hidden="1" customWidth="1"/>
  </cols>
  <sheetData>
    <row r="1" spans="1:18" ht="12.75" customHeight="1">
      <c r="A1" t="s">
        <v>0</v>
      </c>
      <c r="B1" s="1"/>
      <c r="C1" s="1"/>
      <c r="D1" s="1"/>
      <c r="E1" s="1" t="s">
        <v>1</v>
      </c>
      <c r="F1" s="1"/>
      <c r="G1" s="1"/>
      <c r="H1" s="1"/>
      <c r="I1" s="1"/>
      <c r="P1" t="s">
        <v>2</v>
      </c>
    </row>
    <row r="2" spans="1:18" ht="24.95" customHeight="1">
      <c r="B2" s="1"/>
      <c r="C2" s="1"/>
      <c r="D2" s="1"/>
      <c r="E2" s="2" t="s">
        <v>3</v>
      </c>
      <c r="F2" s="1"/>
      <c r="G2" s="1"/>
      <c r="H2" s="3"/>
      <c r="I2" s="3"/>
      <c r="O2">
        <f>0+O11+O64+O101+O126+O151+O168+O181+O218+O235+O244+O257+O274+O311+O372+O441</f>
        <v>0</v>
      </c>
      <c r="P2" t="s">
        <v>2</v>
      </c>
    </row>
    <row r="3" spans="1:18" ht="15" customHeight="1">
      <c r="A3" t="s">
        <v>4</v>
      </c>
      <c r="B3" s="4" t="s">
        <v>5</v>
      </c>
      <c r="C3" s="30" t="s">
        <v>6</v>
      </c>
      <c r="D3" s="31"/>
      <c r="E3" s="5" t="s">
        <v>7</v>
      </c>
      <c r="F3" s="1"/>
      <c r="G3" s="6"/>
      <c r="H3" s="7" t="s">
        <v>580</v>
      </c>
      <c r="I3" s="8">
        <f>0+I11+I64+I101+I126+I151+I168+I181+I218+I235+I244+I257+I274+I311+I372+I441</f>
        <v>0</v>
      </c>
      <c r="O3" t="s">
        <v>8</v>
      </c>
      <c r="P3" t="s">
        <v>9</v>
      </c>
    </row>
    <row r="4" spans="1:18" ht="15" customHeight="1">
      <c r="A4" t="s">
        <v>10</v>
      </c>
      <c r="B4" s="4" t="s">
        <v>11</v>
      </c>
      <c r="C4" s="30" t="s">
        <v>12</v>
      </c>
      <c r="D4" s="31"/>
      <c r="E4" s="5" t="s">
        <v>13</v>
      </c>
      <c r="F4" s="1"/>
      <c r="G4" s="1"/>
      <c r="H4" s="9"/>
      <c r="I4" s="9"/>
      <c r="O4" t="s">
        <v>14</v>
      </c>
      <c r="P4" t="s">
        <v>9</v>
      </c>
    </row>
    <row r="5" spans="1:18" ht="12.75" customHeight="1">
      <c r="A5" t="s">
        <v>15</v>
      </c>
      <c r="B5" s="4" t="s">
        <v>11</v>
      </c>
      <c r="C5" s="30" t="s">
        <v>16</v>
      </c>
      <c r="D5" s="31"/>
      <c r="E5" s="5" t="s">
        <v>17</v>
      </c>
      <c r="F5" s="1"/>
      <c r="G5" s="1"/>
      <c r="H5" s="1"/>
      <c r="I5" s="1"/>
      <c r="O5" t="s">
        <v>18</v>
      </c>
      <c r="P5" t="s">
        <v>9</v>
      </c>
    </row>
    <row r="6" spans="1:18" ht="12.75" customHeight="1">
      <c r="A6" t="s">
        <v>19</v>
      </c>
      <c r="B6" s="4" t="s">
        <v>11</v>
      </c>
      <c r="C6" s="30" t="s">
        <v>20</v>
      </c>
      <c r="D6" s="31"/>
      <c r="E6" s="5" t="s">
        <v>21</v>
      </c>
      <c r="F6" s="1"/>
      <c r="G6" s="1"/>
      <c r="H6" s="1"/>
      <c r="I6" s="1"/>
    </row>
    <row r="7" spans="1:18" ht="12.75" customHeight="1">
      <c r="A7" t="s">
        <v>22</v>
      </c>
      <c r="B7" s="10" t="s">
        <v>23</v>
      </c>
      <c r="C7" s="32" t="s">
        <v>580</v>
      </c>
      <c r="D7" s="33"/>
      <c r="E7" s="11" t="s">
        <v>24</v>
      </c>
      <c r="F7" s="3"/>
      <c r="G7" s="3"/>
      <c r="H7" s="3"/>
      <c r="I7" s="3"/>
    </row>
    <row r="8" spans="1:18" ht="12.75" customHeight="1">
      <c r="A8" s="29" t="s">
        <v>25</v>
      </c>
      <c r="B8" s="29" t="s">
        <v>26</v>
      </c>
      <c r="C8" s="29" t="s">
        <v>27</v>
      </c>
      <c r="D8" s="29" t="s">
        <v>28</v>
      </c>
      <c r="E8" s="29" t="s">
        <v>29</v>
      </c>
      <c r="F8" s="29" t="s">
        <v>30</v>
      </c>
      <c r="G8" s="29" t="s">
        <v>31</v>
      </c>
      <c r="H8" s="29" t="s">
        <v>32</v>
      </c>
      <c r="I8" s="29"/>
    </row>
    <row r="9" spans="1:18" ht="12.75" customHeight="1">
      <c r="A9" s="29"/>
      <c r="B9" s="29"/>
      <c r="C9" s="29"/>
      <c r="D9" s="29"/>
      <c r="E9" s="29"/>
      <c r="F9" s="29"/>
      <c r="G9" s="29"/>
      <c r="H9" s="12" t="s">
        <v>33</v>
      </c>
      <c r="I9" s="12" t="s">
        <v>34</v>
      </c>
    </row>
    <row r="10" spans="1:18" ht="12.75" customHeight="1">
      <c r="A10" s="12" t="s">
        <v>35</v>
      </c>
      <c r="B10" s="12" t="s">
        <v>36</v>
      </c>
      <c r="C10" s="12" t="s">
        <v>9</v>
      </c>
      <c r="D10" s="12" t="s">
        <v>2</v>
      </c>
      <c r="E10" s="12" t="s">
        <v>37</v>
      </c>
      <c r="F10" s="12" t="s">
        <v>38</v>
      </c>
      <c r="G10" s="12" t="s">
        <v>39</v>
      </c>
      <c r="H10" s="12" t="s">
        <v>40</v>
      </c>
      <c r="I10" s="12" t="s">
        <v>41</v>
      </c>
    </row>
    <row r="11" spans="1:18" ht="12.75" customHeight="1">
      <c r="A11" s="13" t="s">
        <v>42</v>
      </c>
      <c r="B11" s="13"/>
      <c r="C11" s="14" t="s">
        <v>41</v>
      </c>
      <c r="D11" s="13"/>
      <c r="E11" s="15" t="s">
        <v>43</v>
      </c>
      <c r="F11" s="13"/>
      <c r="G11" s="13"/>
      <c r="H11" s="13"/>
      <c r="I11" s="16">
        <f>0+Q11</f>
        <v>0</v>
      </c>
      <c r="O11">
        <f>0+R11</f>
        <v>0</v>
      </c>
      <c r="Q11" s="56">
        <f>0+I12+I16+I20+I24+I28+I32+I36+I40+I44+I48+I52+I56+I60</f>
        <v>0</v>
      </c>
      <c r="R11">
        <f>0+O12+O16+O20+O24+O28+O32+O36+O40+O44+O48+O52</f>
        <v>0</v>
      </c>
    </row>
    <row r="12" spans="1:18">
      <c r="A12" s="17" t="s">
        <v>44</v>
      </c>
      <c r="B12" s="18" t="s">
        <v>36</v>
      </c>
      <c r="C12" s="18" t="s">
        <v>45</v>
      </c>
      <c r="D12" s="17" t="s">
        <v>46</v>
      </c>
      <c r="E12" s="19" t="s">
        <v>47</v>
      </c>
      <c r="F12" s="20" t="s">
        <v>48</v>
      </c>
      <c r="G12" s="21">
        <v>6576</v>
      </c>
      <c r="H12" s="22">
        <v>0</v>
      </c>
      <c r="I12" s="22">
        <f>ROUND(ROUND(H12,2)*ROUND(G12,3),2)</f>
        <v>0</v>
      </c>
      <c r="O12">
        <f>(I12*21)/100</f>
        <v>0</v>
      </c>
      <c r="P12" t="s">
        <v>9</v>
      </c>
    </row>
    <row r="13" spans="1:18">
      <c r="A13" s="23" t="s">
        <v>49</v>
      </c>
      <c r="E13" s="24" t="s">
        <v>46</v>
      </c>
    </row>
    <row r="14" spans="1:18" ht="114.75">
      <c r="A14" s="25" t="s">
        <v>50</v>
      </c>
      <c r="E14" s="26" t="s">
        <v>51</v>
      </c>
    </row>
    <row r="15" spans="1:18" ht="38.25">
      <c r="A15" t="s">
        <v>52</v>
      </c>
      <c r="E15" s="24" t="s">
        <v>53</v>
      </c>
    </row>
    <row r="16" spans="1:18">
      <c r="A16" s="17" t="s">
        <v>44</v>
      </c>
      <c r="B16" s="18" t="s">
        <v>9</v>
      </c>
      <c r="C16" s="18" t="s">
        <v>54</v>
      </c>
      <c r="D16" s="17" t="s">
        <v>46</v>
      </c>
      <c r="E16" s="19" t="s">
        <v>55</v>
      </c>
      <c r="F16" s="20" t="s">
        <v>56</v>
      </c>
      <c r="G16" s="21">
        <v>748.04300000000001</v>
      </c>
      <c r="H16" s="22">
        <v>0</v>
      </c>
      <c r="I16" s="22">
        <f>ROUND(ROUND(H16,2)*ROUND(G16,3),2)</f>
        <v>0</v>
      </c>
      <c r="O16">
        <f>(I16*21)/100</f>
        <v>0</v>
      </c>
      <c r="P16" t="s">
        <v>9</v>
      </c>
    </row>
    <row r="17" spans="1:16">
      <c r="A17" s="23" t="s">
        <v>49</v>
      </c>
      <c r="E17" s="24" t="s">
        <v>46</v>
      </c>
    </row>
    <row r="18" spans="1:16" ht="38.25">
      <c r="A18" s="25" t="s">
        <v>50</v>
      </c>
      <c r="E18" s="26" t="s">
        <v>57</v>
      </c>
    </row>
    <row r="19" spans="1:16" ht="293.25">
      <c r="A19" t="s">
        <v>52</v>
      </c>
      <c r="E19" s="24" t="s">
        <v>58</v>
      </c>
    </row>
    <row r="20" spans="1:16">
      <c r="A20" s="17" t="s">
        <v>44</v>
      </c>
      <c r="B20" s="18" t="s">
        <v>2</v>
      </c>
      <c r="C20" s="18" t="s">
        <v>59</v>
      </c>
      <c r="D20" s="17" t="s">
        <v>46</v>
      </c>
      <c r="E20" s="19" t="s">
        <v>60</v>
      </c>
      <c r="F20" s="20" t="s">
        <v>56</v>
      </c>
      <c r="G20" s="21">
        <v>748.04300000000001</v>
      </c>
      <c r="H20" s="22">
        <v>0</v>
      </c>
      <c r="I20" s="22">
        <f>ROUND(ROUND(H20,2)*ROUND(G20,3),2)</f>
        <v>0</v>
      </c>
      <c r="O20">
        <f>(I20*21)/100</f>
        <v>0</v>
      </c>
      <c r="P20" t="s">
        <v>9</v>
      </c>
    </row>
    <row r="21" spans="1:16">
      <c r="A21" s="23" t="s">
        <v>49</v>
      </c>
      <c r="E21" s="24" t="s">
        <v>46</v>
      </c>
    </row>
    <row r="22" spans="1:16" ht="25.5">
      <c r="A22" s="25" t="s">
        <v>50</v>
      </c>
      <c r="E22" s="26" t="s">
        <v>61</v>
      </c>
    </row>
    <row r="23" spans="1:16" ht="293.25">
      <c r="A23" t="s">
        <v>52</v>
      </c>
      <c r="E23" s="24" t="s">
        <v>62</v>
      </c>
    </row>
    <row r="24" spans="1:16">
      <c r="A24" s="17" t="s">
        <v>44</v>
      </c>
      <c r="B24" s="18" t="s">
        <v>37</v>
      </c>
      <c r="C24" s="18" t="s">
        <v>63</v>
      </c>
      <c r="D24" s="17" t="s">
        <v>46</v>
      </c>
      <c r="E24" s="19" t="s">
        <v>64</v>
      </c>
      <c r="F24" s="20" t="s">
        <v>56</v>
      </c>
      <c r="G24" s="21">
        <v>139.90700000000001</v>
      </c>
      <c r="H24" s="22">
        <v>0</v>
      </c>
      <c r="I24" s="22">
        <f>ROUND(ROUND(H24,2)*ROUND(G24,3),2)</f>
        <v>0</v>
      </c>
      <c r="O24">
        <f>(I24*21)/100</f>
        <v>0</v>
      </c>
      <c r="P24" t="s">
        <v>9</v>
      </c>
    </row>
    <row r="25" spans="1:16">
      <c r="A25" s="23" t="s">
        <v>49</v>
      </c>
      <c r="E25" s="24" t="s">
        <v>46</v>
      </c>
    </row>
    <row r="26" spans="1:16" ht="178.5">
      <c r="A26" s="25" t="s">
        <v>50</v>
      </c>
      <c r="E26" s="26" t="s">
        <v>65</v>
      </c>
    </row>
    <row r="27" spans="1:16" ht="293.25">
      <c r="A27" t="s">
        <v>52</v>
      </c>
      <c r="E27" s="24" t="s">
        <v>62</v>
      </c>
    </row>
    <row r="28" spans="1:16">
      <c r="A28" s="17" t="s">
        <v>44</v>
      </c>
      <c r="B28" s="18" t="s">
        <v>38</v>
      </c>
      <c r="C28" s="18" t="s">
        <v>66</v>
      </c>
      <c r="D28" s="17" t="s">
        <v>46</v>
      </c>
      <c r="E28" s="19" t="s">
        <v>67</v>
      </c>
      <c r="F28" s="20" t="s">
        <v>56</v>
      </c>
      <c r="G28" s="21">
        <v>9793.49</v>
      </c>
      <c r="H28" s="22">
        <v>0</v>
      </c>
      <c r="I28" s="22">
        <f>ROUND(ROUND(H28,2)*ROUND(G28,3),2)</f>
        <v>0</v>
      </c>
      <c r="O28">
        <f>(I28*21)/100</f>
        <v>0</v>
      </c>
      <c r="P28" t="s">
        <v>9</v>
      </c>
    </row>
    <row r="29" spans="1:16">
      <c r="A29" s="23" t="s">
        <v>49</v>
      </c>
      <c r="E29" s="24" t="s">
        <v>46</v>
      </c>
    </row>
    <row r="30" spans="1:16" ht="38.25">
      <c r="A30" s="25" t="s">
        <v>50</v>
      </c>
      <c r="E30" s="26" t="s">
        <v>68</v>
      </c>
    </row>
    <row r="31" spans="1:16" ht="25.5">
      <c r="A31" t="s">
        <v>52</v>
      </c>
      <c r="E31" s="24" t="s">
        <v>69</v>
      </c>
    </row>
    <row r="32" spans="1:16">
      <c r="A32" s="17" t="s">
        <v>44</v>
      </c>
      <c r="B32" s="18" t="s">
        <v>39</v>
      </c>
      <c r="C32" s="18" t="s">
        <v>70</v>
      </c>
      <c r="D32" s="17" t="s">
        <v>46</v>
      </c>
      <c r="E32" s="19" t="s">
        <v>71</v>
      </c>
      <c r="F32" s="20" t="s">
        <v>56</v>
      </c>
      <c r="G32" s="21">
        <v>446</v>
      </c>
      <c r="H32" s="22">
        <v>0</v>
      </c>
      <c r="I32" s="22">
        <f>ROUND(ROUND(H32,2)*ROUND(G32,3),2)</f>
        <v>0</v>
      </c>
      <c r="O32">
        <f>(I32*21)/100</f>
        <v>0</v>
      </c>
      <c r="P32" t="s">
        <v>9</v>
      </c>
    </row>
    <row r="33" spans="1:16">
      <c r="A33" s="23" t="s">
        <v>49</v>
      </c>
      <c r="E33" s="24" t="s">
        <v>46</v>
      </c>
    </row>
    <row r="34" spans="1:16" ht="38.25">
      <c r="A34" s="25" t="s">
        <v>50</v>
      </c>
      <c r="E34" s="26" t="s">
        <v>72</v>
      </c>
    </row>
    <row r="35" spans="1:16" ht="293.25">
      <c r="A35" t="s">
        <v>52</v>
      </c>
      <c r="E35" s="24" t="s">
        <v>62</v>
      </c>
    </row>
    <row r="36" spans="1:16" s="51" customFormat="1">
      <c r="A36" s="45" t="s">
        <v>44</v>
      </c>
      <c r="B36" s="46" t="s">
        <v>73</v>
      </c>
      <c r="C36" s="46" t="s">
        <v>74</v>
      </c>
      <c r="D36" s="45" t="s">
        <v>46</v>
      </c>
      <c r="E36" s="47" t="s">
        <v>75</v>
      </c>
      <c r="F36" s="48" t="s">
        <v>56</v>
      </c>
      <c r="G36" s="49">
        <v>1203.05</v>
      </c>
      <c r="H36" s="50">
        <v>0</v>
      </c>
      <c r="I36" s="50">
        <f>ROUND(ROUND(H36,2)*ROUND(G36,3),2)</f>
        <v>0</v>
      </c>
      <c r="O36" s="51">
        <f>(I36*21)/100</f>
        <v>0</v>
      </c>
      <c r="P36" s="51" t="s">
        <v>9</v>
      </c>
    </row>
    <row r="37" spans="1:16" s="51" customFormat="1">
      <c r="A37" s="52" t="s">
        <v>49</v>
      </c>
      <c r="E37" s="53" t="s">
        <v>46</v>
      </c>
    </row>
    <row r="38" spans="1:16" s="51" customFormat="1" ht="165.75">
      <c r="A38" s="54" t="s">
        <v>50</v>
      </c>
      <c r="E38" s="55" t="s">
        <v>76</v>
      </c>
    </row>
    <row r="39" spans="1:16" s="51" customFormat="1" ht="293.25">
      <c r="A39" s="51" t="s">
        <v>52</v>
      </c>
      <c r="E39" s="53" t="s">
        <v>62</v>
      </c>
    </row>
    <row r="40" spans="1:16" s="51" customFormat="1">
      <c r="A40" s="45" t="s">
        <v>44</v>
      </c>
      <c r="B40" s="46" t="s">
        <v>77</v>
      </c>
      <c r="C40" s="46" t="s">
        <v>78</v>
      </c>
      <c r="D40" s="45" t="s">
        <v>46</v>
      </c>
      <c r="E40" s="47" t="s">
        <v>67</v>
      </c>
      <c r="F40" s="48" t="s">
        <v>56</v>
      </c>
      <c r="G40" s="49">
        <v>84213.5</v>
      </c>
      <c r="H40" s="50">
        <v>0</v>
      </c>
      <c r="I40" s="50">
        <f>ROUND(ROUND(H40,2)*ROUND(G40,3),2)</f>
        <v>0</v>
      </c>
      <c r="O40" s="51">
        <f>(I40*21)/100</f>
        <v>0</v>
      </c>
      <c r="P40" s="51" t="s">
        <v>9</v>
      </c>
    </row>
    <row r="41" spans="1:16" s="51" customFormat="1">
      <c r="A41" s="52" t="s">
        <v>49</v>
      </c>
      <c r="E41" s="53" t="s">
        <v>46</v>
      </c>
    </row>
    <row r="42" spans="1:16" s="51" customFormat="1" ht="38.25">
      <c r="A42" s="54" t="s">
        <v>50</v>
      </c>
      <c r="E42" s="55" t="s">
        <v>79</v>
      </c>
    </row>
    <row r="43" spans="1:16" s="51" customFormat="1" ht="25.5">
      <c r="A43" s="51" t="s">
        <v>52</v>
      </c>
      <c r="E43" s="53" t="s">
        <v>69</v>
      </c>
    </row>
    <row r="44" spans="1:16">
      <c r="A44" s="17" t="s">
        <v>44</v>
      </c>
      <c r="B44" s="18" t="s">
        <v>40</v>
      </c>
      <c r="C44" s="18" t="s">
        <v>80</v>
      </c>
      <c r="D44" s="17" t="s">
        <v>46</v>
      </c>
      <c r="E44" s="19" t="s">
        <v>81</v>
      </c>
      <c r="F44" s="20" t="s">
        <v>56</v>
      </c>
      <c r="G44" s="21">
        <v>2537</v>
      </c>
      <c r="H44" s="22">
        <v>0</v>
      </c>
      <c r="I44" s="22">
        <f>ROUND(ROUND(H44,2)*ROUND(G44,3),2)</f>
        <v>0</v>
      </c>
      <c r="O44">
        <f>(I44*21)/100</f>
        <v>0</v>
      </c>
      <c r="P44" t="s">
        <v>9</v>
      </c>
    </row>
    <row r="45" spans="1:16">
      <c r="A45" s="23" t="s">
        <v>49</v>
      </c>
      <c r="E45" s="24" t="s">
        <v>46</v>
      </c>
    </row>
    <row r="46" spans="1:16" ht="38.25">
      <c r="A46" s="25" t="s">
        <v>50</v>
      </c>
      <c r="E46" s="26" t="s">
        <v>82</v>
      </c>
    </row>
    <row r="47" spans="1:16" ht="191.25">
      <c r="A47" t="s">
        <v>52</v>
      </c>
      <c r="E47" s="24" t="s">
        <v>83</v>
      </c>
    </row>
    <row r="48" spans="1:16">
      <c r="A48" s="17" t="s">
        <v>44</v>
      </c>
      <c r="B48" s="18" t="s">
        <v>41</v>
      </c>
      <c r="C48" s="18" t="s">
        <v>84</v>
      </c>
      <c r="D48" s="17" t="s">
        <v>46</v>
      </c>
      <c r="E48" s="19" t="s">
        <v>85</v>
      </c>
      <c r="F48" s="20" t="s">
        <v>56</v>
      </c>
      <c r="G48" s="21">
        <v>748.04300000000001</v>
      </c>
      <c r="H48" s="22">
        <v>0</v>
      </c>
      <c r="I48" s="22">
        <f>ROUND(ROUND(H48,2)*ROUND(G48,3),2)</f>
        <v>0</v>
      </c>
      <c r="O48">
        <f>(I48*21)/100</f>
        <v>0</v>
      </c>
      <c r="P48" t="s">
        <v>9</v>
      </c>
    </row>
    <row r="49" spans="1:18">
      <c r="A49" s="23" t="s">
        <v>49</v>
      </c>
      <c r="E49" s="24" t="s">
        <v>46</v>
      </c>
    </row>
    <row r="50" spans="1:18" ht="267.75">
      <c r="A50" s="25" t="s">
        <v>50</v>
      </c>
      <c r="E50" s="26" t="s">
        <v>86</v>
      </c>
    </row>
    <row r="51" spans="1:18" ht="229.5">
      <c r="A51" t="s">
        <v>52</v>
      </c>
      <c r="E51" s="24" t="s">
        <v>87</v>
      </c>
    </row>
    <row r="52" spans="1:18">
      <c r="A52" s="17" t="s">
        <v>44</v>
      </c>
      <c r="B52" s="18" t="s">
        <v>88</v>
      </c>
      <c r="C52" s="18" t="s">
        <v>89</v>
      </c>
      <c r="D52" s="17" t="s">
        <v>46</v>
      </c>
      <c r="E52" s="19" t="s">
        <v>90</v>
      </c>
      <c r="F52" s="20" t="s">
        <v>56</v>
      </c>
      <c r="G52" s="21">
        <v>727.90499999999997</v>
      </c>
      <c r="H52" s="22">
        <v>0</v>
      </c>
      <c r="I52" s="22">
        <f>ROUND(ROUND(H52,2)*ROUND(G52,3),2)</f>
        <v>0</v>
      </c>
      <c r="O52">
        <f>(I52*21)/100</f>
        <v>0</v>
      </c>
      <c r="P52" t="s">
        <v>9</v>
      </c>
    </row>
    <row r="53" spans="1:18">
      <c r="A53" s="23" t="s">
        <v>49</v>
      </c>
      <c r="E53" s="24" t="s">
        <v>46</v>
      </c>
    </row>
    <row r="54" spans="1:18" ht="409.5">
      <c r="A54" s="25" t="s">
        <v>50</v>
      </c>
      <c r="E54" s="26" t="s">
        <v>91</v>
      </c>
    </row>
    <row r="55" spans="1:18" ht="229.5">
      <c r="A55" t="s">
        <v>52</v>
      </c>
      <c r="E55" s="24" t="s">
        <v>92</v>
      </c>
    </row>
    <row r="56" spans="1:18" s="40" customFormat="1">
      <c r="A56" s="34" t="s">
        <v>44</v>
      </c>
      <c r="B56" s="35">
        <v>111</v>
      </c>
      <c r="C56" s="35">
        <v>131938</v>
      </c>
      <c r="D56" s="34" t="s">
        <v>46</v>
      </c>
      <c r="E56" s="36" t="s">
        <v>581</v>
      </c>
      <c r="F56" s="37" t="s">
        <v>56</v>
      </c>
      <c r="G56" s="38">
        <v>1203.05</v>
      </c>
      <c r="H56" s="39">
        <v>0</v>
      </c>
      <c r="I56" s="39">
        <f>ROUND(ROUND(H56,2)*ROUND(G56,3),2)</f>
        <v>0</v>
      </c>
      <c r="O56" s="40">
        <f>(I56*21)/100</f>
        <v>0</v>
      </c>
      <c r="P56" s="40" t="s">
        <v>9</v>
      </c>
    </row>
    <row r="57" spans="1:18" s="40" customFormat="1">
      <c r="A57" s="41" t="s">
        <v>49</v>
      </c>
      <c r="E57" s="42" t="s">
        <v>46</v>
      </c>
    </row>
    <row r="58" spans="1:18" s="40" customFormat="1" ht="165.75">
      <c r="A58" s="43" t="s">
        <v>50</v>
      </c>
      <c r="E58" s="44" t="s">
        <v>76</v>
      </c>
    </row>
    <row r="59" spans="1:18" s="40" customFormat="1" ht="293.25">
      <c r="A59" s="40" t="s">
        <v>52</v>
      </c>
      <c r="E59" s="42" t="s">
        <v>62</v>
      </c>
    </row>
    <row r="60" spans="1:18" s="40" customFormat="1">
      <c r="A60" s="34" t="s">
        <v>44</v>
      </c>
      <c r="B60" s="35">
        <v>112</v>
      </c>
      <c r="C60" s="35">
        <v>131939</v>
      </c>
      <c r="D60" s="34" t="s">
        <v>46</v>
      </c>
      <c r="E60" s="36" t="s">
        <v>67</v>
      </c>
      <c r="F60" s="37" t="s">
        <v>56</v>
      </c>
      <c r="G60" s="38">
        <v>84213.5</v>
      </c>
      <c r="H60" s="39">
        <v>0</v>
      </c>
      <c r="I60" s="39">
        <f>ROUND(ROUND(H60,2)*ROUND(G60,3),2)</f>
        <v>0</v>
      </c>
      <c r="O60" s="40">
        <f>(I60*21)/100</f>
        <v>0</v>
      </c>
      <c r="P60" s="40" t="s">
        <v>9</v>
      </c>
    </row>
    <row r="61" spans="1:18" s="40" customFormat="1">
      <c r="A61" s="41" t="s">
        <v>49</v>
      </c>
      <c r="E61" s="42" t="s">
        <v>46</v>
      </c>
    </row>
    <row r="62" spans="1:18" s="40" customFormat="1" ht="38.25">
      <c r="A62" s="43" t="s">
        <v>50</v>
      </c>
      <c r="E62" s="44" t="s">
        <v>79</v>
      </c>
    </row>
    <row r="63" spans="1:18" s="40" customFormat="1" ht="25.5">
      <c r="A63" s="40" t="s">
        <v>52</v>
      </c>
      <c r="E63" s="42" t="s">
        <v>69</v>
      </c>
    </row>
    <row r="64" spans="1:18" ht="12.75" customHeight="1">
      <c r="A64" s="3" t="s">
        <v>42</v>
      </c>
      <c r="B64" s="3"/>
      <c r="C64" s="27" t="s">
        <v>93</v>
      </c>
      <c r="D64" s="3"/>
      <c r="E64" s="15" t="s">
        <v>94</v>
      </c>
      <c r="F64" s="3"/>
      <c r="G64" s="3"/>
      <c r="H64" s="3"/>
      <c r="I64" s="28">
        <f>0+Q64</f>
        <v>0</v>
      </c>
      <c r="O64">
        <f>0+R64</f>
        <v>0</v>
      </c>
      <c r="Q64">
        <f>0+I65+I69+I73+I77+I81+I85+I89+I93+I97</f>
        <v>0</v>
      </c>
      <c r="R64">
        <f>0+O65+O69+O73+O77+O81+O85+O89+O93+O97</f>
        <v>0</v>
      </c>
    </row>
    <row r="65" spans="1:16">
      <c r="A65" s="17" t="s">
        <v>44</v>
      </c>
      <c r="B65" s="18" t="s">
        <v>95</v>
      </c>
      <c r="C65" s="18" t="s">
        <v>96</v>
      </c>
      <c r="D65" s="17" t="s">
        <v>46</v>
      </c>
      <c r="E65" s="19" t="s">
        <v>97</v>
      </c>
      <c r="F65" s="20" t="s">
        <v>98</v>
      </c>
      <c r="G65" s="21">
        <v>1.581</v>
      </c>
      <c r="H65" s="22">
        <v>0</v>
      </c>
      <c r="I65" s="22">
        <f>ROUND(ROUND(H65,2)*ROUND(G65,3),2)</f>
        <v>0</v>
      </c>
      <c r="O65">
        <f>(I65*21)/100</f>
        <v>0</v>
      </c>
      <c r="P65" t="s">
        <v>9</v>
      </c>
    </row>
    <row r="66" spans="1:16">
      <c r="A66" s="23" t="s">
        <v>49</v>
      </c>
      <c r="E66" s="24" t="s">
        <v>46</v>
      </c>
    </row>
    <row r="67" spans="1:16" ht="114.75">
      <c r="A67" s="25" t="s">
        <v>50</v>
      </c>
      <c r="E67" s="26" t="s">
        <v>99</v>
      </c>
    </row>
    <row r="68" spans="1:16" ht="38.25">
      <c r="A68" t="s">
        <v>52</v>
      </c>
      <c r="E68" s="24" t="s">
        <v>100</v>
      </c>
    </row>
    <row r="69" spans="1:16">
      <c r="A69" s="17" t="s">
        <v>44</v>
      </c>
      <c r="B69" s="18" t="s">
        <v>101</v>
      </c>
      <c r="C69" s="18" t="s">
        <v>102</v>
      </c>
      <c r="D69" s="17" t="s">
        <v>46</v>
      </c>
      <c r="E69" s="19" t="s">
        <v>103</v>
      </c>
      <c r="F69" s="20" t="s">
        <v>98</v>
      </c>
      <c r="G69" s="21">
        <v>1.581</v>
      </c>
      <c r="H69" s="22">
        <v>0</v>
      </c>
      <c r="I69" s="22">
        <f>ROUND(ROUND(H69,2)*ROUND(G69,3),2)</f>
        <v>0</v>
      </c>
      <c r="O69">
        <f>(I69*21)/100</f>
        <v>0</v>
      </c>
      <c r="P69" t="s">
        <v>9</v>
      </c>
    </row>
    <row r="70" spans="1:16">
      <c r="A70" s="23" t="s">
        <v>49</v>
      </c>
      <c r="E70" s="24" t="s">
        <v>46</v>
      </c>
    </row>
    <row r="71" spans="1:16" ht="114.75">
      <c r="A71" s="25" t="s">
        <v>50</v>
      </c>
      <c r="E71" s="26" t="s">
        <v>99</v>
      </c>
    </row>
    <row r="72" spans="1:16" ht="38.25">
      <c r="A72" t="s">
        <v>52</v>
      </c>
      <c r="E72" s="24" t="s">
        <v>104</v>
      </c>
    </row>
    <row r="73" spans="1:16">
      <c r="A73" s="17" t="s">
        <v>44</v>
      </c>
      <c r="B73" s="18" t="s">
        <v>105</v>
      </c>
      <c r="C73" s="18" t="s">
        <v>106</v>
      </c>
      <c r="D73" s="17" t="s">
        <v>46</v>
      </c>
      <c r="E73" s="19" t="s">
        <v>107</v>
      </c>
      <c r="F73" s="20" t="s">
        <v>98</v>
      </c>
      <c r="G73" s="21">
        <v>3.0950000000000002</v>
      </c>
      <c r="H73" s="22">
        <v>0</v>
      </c>
      <c r="I73" s="22">
        <f>ROUND(ROUND(H73,2)*ROUND(G73,3),2)</f>
        <v>0</v>
      </c>
      <c r="O73">
        <f>(I73*21)/100</f>
        <v>0</v>
      </c>
      <c r="P73" t="s">
        <v>9</v>
      </c>
    </row>
    <row r="74" spans="1:16">
      <c r="A74" s="23" t="s">
        <v>49</v>
      </c>
      <c r="E74" s="24" t="s">
        <v>46</v>
      </c>
    </row>
    <row r="75" spans="1:16" ht="127.5">
      <c r="A75" s="25" t="s">
        <v>50</v>
      </c>
      <c r="E75" s="26" t="s">
        <v>108</v>
      </c>
    </row>
    <row r="76" spans="1:16" ht="344.25">
      <c r="A76" t="s">
        <v>52</v>
      </c>
      <c r="E76" s="24" t="s">
        <v>109</v>
      </c>
    </row>
    <row r="77" spans="1:16">
      <c r="A77" s="17" t="s">
        <v>44</v>
      </c>
      <c r="B77" s="18" t="s">
        <v>110</v>
      </c>
      <c r="C77" s="18" t="s">
        <v>111</v>
      </c>
      <c r="D77" s="17" t="s">
        <v>46</v>
      </c>
      <c r="E77" s="19" t="s">
        <v>112</v>
      </c>
      <c r="F77" s="20" t="s">
        <v>56</v>
      </c>
      <c r="G77" s="21">
        <v>2.65</v>
      </c>
      <c r="H77" s="22">
        <v>0</v>
      </c>
      <c r="I77" s="22">
        <f>ROUND(ROUND(H77,2)*ROUND(G77,3),2)</f>
        <v>0</v>
      </c>
      <c r="O77">
        <f>(I77*21)/100</f>
        <v>0</v>
      </c>
      <c r="P77" t="s">
        <v>9</v>
      </c>
    </row>
    <row r="78" spans="1:16">
      <c r="A78" s="23" t="s">
        <v>49</v>
      </c>
      <c r="E78" s="24" t="s">
        <v>46</v>
      </c>
    </row>
    <row r="79" spans="1:16" ht="89.25">
      <c r="A79" s="25" t="s">
        <v>50</v>
      </c>
      <c r="E79" s="26" t="s">
        <v>113</v>
      </c>
    </row>
    <row r="80" spans="1:16" ht="409.5">
      <c r="A80" t="s">
        <v>52</v>
      </c>
      <c r="E80" s="24" t="s">
        <v>114</v>
      </c>
    </row>
    <row r="81" spans="1:16">
      <c r="A81" s="17" t="s">
        <v>44</v>
      </c>
      <c r="B81" s="18" t="s">
        <v>115</v>
      </c>
      <c r="C81" s="18" t="s">
        <v>116</v>
      </c>
      <c r="D81" s="17" t="s">
        <v>46</v>
      </c>
      <c r="E81" s="19" t="s">
        <v>117</v>
      </c>
      <c r="F81" s="20" t="s">
        <v>98</v>
      </c>
      <c r="G81" s="21">
        <v>3.0950000000000002</v>
      </c>
      <c r="H81" s="22">
        <v>0</v>
      </c>
      <c r="I81" s="22">
        <f>ROUND(ROUND(H81,2)*ROUND(G81,3),2)</f>
        <v>0</v>
      </c>
      <c r="O81">
        <f>(I81*21)/100</f>
        <v>0</v>
      </c>
      <c r="P81" t="s">
        <v>9</v>
      </c>
    </row>
    <row r="82" spans="1:16">
      <c r="A82" s="23" t="s">
        <v>49</v>
      </c>
      <c r="E82" s="24" t="s">
        <v>46</v>
      </c>
    </row>
    <row r="83" spans="1:16" ht="25.5">
      <c r="A83" s="25" t="s">
        <v>50</v>
      </c>
      <c r="E83" s="26" t="s">
        <v>118</v>
      </c>
    </row>
    <row r="84" spans="1:16">
      <c r="A84" t="s">
        <v>52</v>
      </c>
      <c r="E84" s="24" t="s">
        <v>119</v>
      </c>
    </row>
    <row r="85" spans="1:16">
      <c r="A85" s="17" t="s">
        <v>44</v>
      </c>
      <c r="B85" s="18" t="s">
        <v>120</v>
      </c>
      <c r="C85" s="18" t="s">
        <v>121</v>
      </c>
      <c r="D85" s="17" t="s">
        <v>46</v>
      </c>
      <c r="E85" s="19" t="s">
        <v>122</v>
      </c>
      <c r="F85" s="20" t="s">
        <v>56</v>
      </c>
      <c r="G85" s="21">
        <v>2.65</v>
      </c>
      <c r="H85" s="22">
        <v>0</v>
      </c>
      <c r="I85" s="22">
        <f>ROUND(ROUND(H85,2)*ROUND(G85,3),2)</f>
        <v>0</v>
      </c>
      <c r="O85">
        <f>(I85*21)/100</f>
        <v>0</v>
      </c>
      <c r="P85" t="s">
        <v>9</v>
      </c>
    </row>
    <row r="86" spans="1:16">
      <c r="A86" s="23" t="s">
        <v>49</v>
      </c>
      <c r="E86" s="24" t="s">
        <v>46</v>
      </c>
    </row>
    <row r="87" spans="1:16" ht="25.5">
      <c r="A87" s="25" t="s">
        <v>50</v>
      </c>
      <c r="E87" s="26" t="s">
        <v>123</v>
      </c>
    </row>
    <row r="88" spans="1:16">
      <c r="A88" t="s">
        <v>52</v>
      </c>
      <c r="E88" s="24" t="s">
        <v>119</v>
      </c>
    </row>
    <row r="89" spans="1:16">
      <c r="A89" s="17" t="s">
        <v>44</v>
      </c>
      <c r="B89" s="18" t="s">
        <v>124</v>
      </c>
      <c r="C89" s="18" t="s">
        <v>125</v>
      </c>
      <c r="D89" s="17" t="s">
        <v>46</v>
      </c>
      <c r="E89" s="19" t="s">
        <v>126</v>
      </c>
      <c r="F89" s="20" t="s">
        <v>127</v>
      </c>
      <c r="G89" s="21">
        <v>10</v>
      </c>
      <c r="H89" s="22">
        <v>0</v>
      </c>
      <c r="I89" s="22">
        <f>ROUND(ROUND(H89,2)*ROUND(G89,3),2)</f>
        <v>0</v>
      </c>
      <c r="O89">
        <f>(I89*21)/100</f>
        <v>0</v>
      </c>
      <c r="P89" t="s">
        <v>9</v>
      </c>
    </row>
    <row r="90" spans="1:16">
      <c r="A90" s="23" t="s">
        <v>49</v>
      </c>
      <c r="E90" s="24" t="s">
        <v>46</v>
      </c>
    </row>
    <row r="91" spans="1:16" ht="76.5">
      <c r="A91" s="25" t="s">
        <v>50</v>
      </c>
      <c r="E91" s="26" t="s">
        <v>128</v>
      </c>
    </row>
    <row r="92" spans="1:16" ht="63.75">
      <c r="A92" t="s">
        <v>52</v>
      </c>
      <c r="E92" s="24" t="s">
        <v>129</v>
      </c>
    </row>
    <row r="93" spans="1:16">
      <c r="A93" s="17" t="s">
        <v>44</v>
      </c>
      <c r="B93" s="18" t="s">
        <v>130</v>
      </c>
      <c r="C93" s="18" t="s">
        <v>131</v>
      </c>
      <c r="D93" s="17" t="s">
        <v>46</v>
      </c>
      <c r="E93" s="19" t="s">
        <v>132</v>
      </c>
      <c r="F93" s="20" t="s">
        <v>56</v>
      </c>
      <c r="G93" s="21">
        <v>7.3890000000000002</v>
      </c>
      <c r="H93" s="22">
        <v>0</v>
      </c>
      <c r="I93" s="22">
        <f>ROUND(ROUND(H93,2)*ROUND(G93,3),2)</f>
        <v>0</v>
      </c>
      <c r="O93">
        <f>(I93*21)/100</f>
        <v>0</v>
      </c>
      <c r="P93" t="s">
        <v>9</v>
      </c>
    </row>
    <row r="94" spans="1:16">
      <c r="A94" s="23" t="s">
        <v>49</v>
      </c>
      <c r="E94" s="24" t="s">
        <v>46</v>
      </c>
    </row>
    <row r="95" spans="1:16" ht="89.25">
      <c r="A95" s="25" t="s">
        <v>50</v>
      </c>
      <c r="E95" s="26" t="s">
        <v>133</v>
      </c>
    </row>
    <row r="96" spans="1:16" ht="318.75">
      <c r="A96" t="s">
        <v>52</v>
      </c>
      <c r="E96" s="24" t="s">
        <v>134</v>
      </c>
    </row>
    <row r="97" spans="1:18">
      <c r="A97" s="17" t="s">
        <v>44</v>
      </c>
      <c r="B97" s="18" t="s">
        <v>93</v>
      </c>
      <c r="C97" s="18" t="s">
        <v>135</v>
      </c>
      <c r="D97" s="17" t="s">
        <v>46</v>
      </c>
      <c r="E97" s="19" t="s">
        <v>136</v>
      </c>
      <c r="F97" s="20" t="s">
        <v>137</v>
      </c>
      <c r="G97" s="21">
        <v>2</v>
      </c>
      <c r="H97" s="22">
        <v>0</v>
      </c>
      <c r="I97" s="22">
        <f>ROUND(ROUND(H97,2)*ROUND(G97,3),2)</f>
        <v>0</v>
      </c>
      <c r="O97">
        <f>(I97*21)/100</f>
        <v>0</v>
      </c>
      <c r="P97" t="s">
        <v>9</v>
      </c>
    </row>
    <row r="98" spans="1:18">
      <c r="A98" s="23" t="s">
        <v>49</v>
      </c>
      <c r="E98" s="24" t="s">
        <v>46</v>
      </c>
    </row>
    <row r="99" spans="1:18" ht="51">
      <c r="A99" s="25" t="s">
        <v>50</v>
      </c>
      <c r="E99" s="26" t="s">
        <v>138</v>
      </c>
    </row>
    <row r="100" spans="1:18" ht="38.25">
      <c r="A100" t="s">
        <v>52</v>
      </c>
      <c r="E100" s="24" t="s">
        <v>139</v>
      </c>
    </row>
    <row r="101" spans="1:18" ht="12.75" customHeight="1">
      <c r="A101" s="3" t="s">
        <v>42</v>
      </c>
      <c r="B101" s="3"/>
      <c r="C101" s="27" t="s">
        <v>140</v>
      </c>
      <c r="D101" s="3"/>
      <c r="E101" s="15" t="s">
        <v>141</v>
      </c>
      <c r="F101" s="3"/>
      <c r="G101" s="3"/>
      <c r="H101" s="3"/>
      <c r="I101" s="28">
        <f>0+Q101</f>
        <v>0</v>
      </c>
      <c r="O101">
        <f>0+R101</f>
        <v>0</v>
      </c>
      <c r="Q101">
        <f>0+I102+I106+I110+I114+I118+I122</f>
        <v>0</v>
      </c>
      <c r="R101">
        <f>0+O102+O106+O110+O114+O118+O122</f>
        <v>0</v>
      </c>
    </row>
    <row r="102" spans="1:18" ht="25.5">
      <c r="A102" s="17" t="s">
        <v>44</v>
      </c>
      <c r="B102" s="18" t="s">
        <v>142</v>
      </c>
      <c r="C102" s="18" t="s">
        <v>143</v>
      </c>
      <c r="D102" s="17" t="s">
        <v>46</v>
      </c>
      <c r="E102" s="19" t="s">
        <v>144</v>
      </c>
      <c r="F102" s="20" t="s">
        <v>98</v>
      </c>
      <c r="G102" s="21">
        <v>0.09</v>
      </c>
      <c r="H102" s="22">
        <v>0</v>
      </c>
      <c r="I102" s="22">
        <f>ROUND(ROUND(H102,2)*ROUND(G102,3),2)</f>
        <v>0</v>
      </c>
      <c r="O102">
        <f>(I102*21)/100</f>
        <v>0</v>
      </c>
      <c r="P102" t="s">
        <v>9</v>
      </c>
    </row>
    <row r="103" spans="1:18">
      <c r="A103" s="23" t="s">
        <v>49</v>
      </c>
      <c r="E103" s="24" t="s">
        <v>46</v>
      </c>
    </row>
    <row r="104" spans="1:18" ht="76.5">
      <c r="A104" s="25" t="s">
        <v>50</v>
      </c>
      <c r="E104" s="26" t="s">
        <v>145</v>
      </c>
    </row>
    <row r="105" spans="1:18" ht="38.25">
      <c r="A105" t="s">
        <v>52</v>
      </c>
      <c r="E105" s="24" t="s">
        <v>146</v>
      </c>
    </row>
    <row r="106" spans="1:18">
      <c r="A106" s="17" t="s">
        <v>44</v>
      </c>
      <c r="B106" s="18" t="s">
        <v>147</v>
      </c>
      <c r="C106" s="18" t="s">
        <v>148</v>
      </c>
      <c r="D106" s="17" t="s">
        <v>46</v>
      </c>
      <c r="E106" s="19" t="s">
        <v>149</v>
      </c>
      <c r="F106" s="20" t="s">
        <v>98</v>
      </c>
      <c r="G106" s="21">
        <v>3.6360000000000001</v>
      </c>
      <c r="H106" s="22">
        <v>0</v>
      </c>
      <c r="I106" s="22">
        <f>ROUND(ROUND(H106,2)*ROUND(G106,3),2)</f>
        <v>0</v>
      </c>
      <c r="O106">
        <f>(I106*21)/100</f>
        <v>0</v>
      </c>
      <c r="P106" t="s">
        <v>9</v>
      </c>
    </row>
    <row r="107" spans="1:18">
      <c r="A107" s="23" t="s">
        <v>49</v>
      </c>
      <c r="E107" s="24" t="s">
        <v>46</v>
      </c>
    </row>
    <row r="108" spans="1:18" ht="89.25">
      <c r="A108" s="25" t="s">
        <v>50</v>
      </c>
      <c r="E108" s="26" t="s">
        <v>150</v>
      </c>
    </row>
    <row r="109" spans="1:18" ht="293.25">
      <c r="A109" t="s">
        <v>52</v>
      </c>
      <c r="E109" s="24" t="s">
        <v>151</v>
      </c>
    </row>
    <row r="110" spans="1:18">
      <c r="A110" s="17" t="s">
        <v>44</v>
      </c>
      <c r="B110" s="18" t="s">
        <v>152</v>
      </c>
      <c r="C110" s="18" t="s">
        <v>153</v>
      </c>
      <c r="D110" s="17" t="s">
        <v>46</v>
      </c>
      <c r="E110" s="19" t="s">
        <v>154</v>
      </c>
      <c r="F110" s="20" t="s">
        <v>56</v>
      </c>
      <c r="G110" s="21">
        <v>553.20000000000005</v>
      </c>
      <c r="H110" s="22">
        <v>0</v>
      </c>
      <c r="I110" s="22">
        <f>ROUND(ROUND(H110,2)*ROUND(G110,3),2)</f>
        <v>0</v>
      </c>
      <c r="O110">
        <f>(I110*21)/100</f>
        <v>0</v>
      </c>
      <c r="P110" t="s">
        <v>9</v>
      </c>
    </row>
    <row r="111" spans="1:18">
      <c r="A111" s="23" t="s">
        <v>49</v>
      </c>
      <c r="E111" s="24" t="s">
        <v>46</v>
      </c>
    </row>
    <row r="112" spans="1:18" ht="409.5">
      <c r="A112" s="25" t="s">
        <v>50</v>
      </c>
      <c r="E112" s="26" t="s">
        <v>155</v>
      </c>
    </row>
    <row r="113" spans="1:18" ht="318.75">
      <c r="A113" t="s">
        <v>52</v>
      </c>
      <c r="E113" s="24" t="s">
        <v>156</v>
      </c>
    </row>
    <row r="114" spans="1:18">
      <c r="A114" s="17" t="s">
        <v>44</v>
      </c>
      <c r="B114" s="18" t="s">
        <v>157</v>
      </c>
      <c r="C114" s="18" t="s">
        <v>158</v>
      </c>
      <c r="D114" s="17" t="s">
        <v>46</v>
      </c>
      <c r="E114" s="19" t="s">
        <v>159</v>
      </c>
      <c r="F114" s="20" t="s">
        <v>98</v>
      </c>
      <c r="G114" s="21">
        <v>129.83600000000001</v>
      </c>
      <c r="H114" s="22">
        <v>0</v>
      </c>
      <c r="I114" s="22">
        <f>ROUND(ROUND(H114,2)*ROUND(G114,3),2)</f>
        <v>0</v>
      </c>
      <c r="O114">
        <f>(I114*21)/100</f>
        <v>0</v>
      </c>
      <c r="P114" t="s">
        <v>9</v>
      </c>
    </row>
    <row r="115" spans="1:18">
      <c r="A115" s="23" t="s">
        <v>49</v>
      </c>
      <c r="E115" s="24" t="s">
        <v>46</v>
      </c>
    </row>
    <row r="116" spans="1:18" ht="382.5">
      <c r="A116" s="25" t="s">
        <v>50</v>
      </c>
      <c r="E116" s="26" t="s">
        <v>160</v>
      </c>
    </row>
    <row r="117" spans="1:18" ht="267.75">
      <c r="A117" t="s">
        <v>52</v>
      </c>
      <c r="E117" s="24" t="s">
        <v>161</v>
      </c>
    </row>
    <row r="118" spans="1:18">
      <c r="A118" s="17" t="s">
        <v>44</v>
      </c>
      <c r="B118" s="18" t="s">
        <v>162</v>
      </c>
      <c r="C118" s="18" t="s">
        <v>163</v>
      </c>
      <c r="D118" s="17" t="s">
        <v>46</v>
      </c>
      <c r="E118" s="19" t="s">
        <v>164</v>
      </c>
      <c r="F118" s="20" t="s">
        <v>98</v>
      </c>
      <c r="G118" s="21">
        <v>35.305</v>
      </c>
      <c r="H118" s="22">
        <v>0</v>
      </c>
      <c r="I118" s="22">
        <f>ROUND(ROUND(H118,2)*ROUND(G118,3),2)</f>
        <v>0</v>
      </c>
      <c r="O118">
        <f>(I118*21)/100</f>
        <v>0</v>
      </c>
      <c r="P118" t="s">
        <v>9</v>
      </c>
    </row>
    <row r="119" spans="1:18">
      <c r="A119" s="23" t="s">
        <v>49</v>
      </c>
      <c r="E119" s="24" t="s">
        <v>46</v>
      </c>
    </row>
    <row r="120" spans="1:18" ht="165.75">
      <c r="A120" s="25" t="s">
        <v>50</v>
      </c>
      <c r="E120" s="26" t="s">
        <v>165</v>
      </c>
    </row>
    <row r="121" spans="1:18" ht="267.75">
      <c r="A121" t="s">
        <v>52</v>
      </c>
      <c r="E121" s="24" t="s">
        <v>161</v>
      </c>
    </row>
    <row r="122" spans="1:18" ht="25.5">
      <c r="A122" s="17" t="s">
        <v>44</v>
      </c>
      <c r="B122" s="18" t="s">
        <v>166</v>
      </c>
      <c r="C122" s="18" t="s">
        <v>167</v>
      </c>
      <c r="D122" s="17" t="s">
        <v>46</v>
      </c>
      <c r="E122" s="19" t="s">
        <v>168</v>
      </c>
      <c r="F122" s="20" t="s">
        <v>56</v>
      </c>
      <c r="G122" s="21">
        <v>537.84799999999996</v>
      </c>
      <c r="H122" s="22">
        <v>0</v>
      </c>
      <c r="I122" s="22">
        <f>ROUND(ROUND(H122,2)*ROUND(G122,3),2)</f>
        <v>0</v>
      </c>
      <c r="O122">
        <f>(I122*21)/100</f>
        <v>0</v>
      </c>
      <c r="P122" t="s">
        <v>9</v>
      </c>
    </row>
    <row r="123" spans="1:18">
      <c r="A123" s="23" t="s">
        <v>49</v>
      </c>
      <c r="E123" s="24" t="s">
        <v>169</v>
      </c>
    </row>
    <row r="124" spans="1:18" ht="242.25">
      <c r="A124" s="25" t="s">
        <v>50</v>
      </c>
      <c r="E124" s="26" t="s">
        <v>170</v>
      </c>
    </row>
    <row r="125" spans="1:18" ht="318.75">
      <c r="A125" t="s">
        <v>52</v>
      </c>
      <c r="E125" s="24" t="s">
        <v>156</v>
      </c>
    </row>
    <row r="126" spans="1:18" ht="12.75" customHeight="1">
      <c r="A126" s="3" t="s">
        <v>42</v>
      </c>
      <c r="B126" s="3"/>
      <c r="C126" s="27" t="s">
        <v>171</v>
      </c>
      <c r="D126" s="3"/>
      <c r="E126" s="15" t="s">
        <v>172</v>
      </c>
      <c r="F126" s="3"/>
      <c r="G126" s="3"/>
      <c r="H126" s="3"/>
      <c r="I126" s="28">
        <f>0+Q126</f>
        <v>0</v>
      </c>
      <c r="O126">
        <f>0+R126</f>
        <v>0</v>
      </c>
      <c r="Q126">
        <f>0+I127+I131+I135+I139+I143+I147</f>
        <v>0</v>
      </c>
      <c r="R126">
        <f>0+O127+O131+O135+O139+O143+O147</f>
        <v>0</v>
      </c>
    </row>
    <row r="127" spans="1:18">
      <c r="A127" s="17" t="s">
        <v>44</v>
      </c>
      <c r="B127" s="18" t="s">
        <v>173</v>
      </c>
      <c r="C127" s="18" t="s">
        <v>174</v>
      </c>
      <c r="D127" s="17" t="s">
        <v>46</v>
      </c>
      <c r="E127" s="19" t="s">
        <v>175</v>
      </c>
      <c r="F127" s="20" t="s">
        <v>56</v>
      </c>
      <c r="G127" s="21">
        <v>7.9720000000000004</v>
      </c>
      <c r="H127" s="22">
        <v>0</v>
      </c>
      <c r="I127" s="22">
        <f>ROUND(ROUND(H127,2)*ROUND(G127,3),2)</f>
        <v>0</v>
      </c>
      <c r="O127">
        <f>(I127*21)/100</f>
        <v>0</v>
      </c>
      <c r="P127" t="s">
        <v>9</v>
      </c>
    </row>
    <row r="128" spans="1:18">
      <c r="A128" s="23" t="s">
        <v>49</v>
      </c>
      <c r="E128" s="24" t="s">
        <v>46</v>
      </c>
    </row>
    <row r="129" spans="1:16" ht="51">
      <c r="A129" s="25" t="s">
        <v>50</v>
      </c>
      <c r="E129" s="26" t="s">
        <v>176</v>
      </c>
    </row>
    <row r="130" spans="1:16" ht="318.75">
      <c r="A130" t="s">
        <v>52</v>
      </c>
      <c r="E130" s="24" t="s">
        <v>156</v>
      </c>
    </row>
    <row r="131" spans="1:16">
      <c r="A131" s="17" t="s">
        <v>44</v>
      </c>
      <c r="B131" s="18" t="s">
        <v>177</v>
      </c>
      <c r="C131" s="18" t="s">
        <v>178</v>
      </c>
      <c r="D131" s="17" t="s">
        <v>46</v>
      </c>
      <c r="E131" s="19" t="s">
        <v>179</v>
      </c>
      <c r="F131" s="20" t="s">
        <v>56</v>
      </c>
      <c r="G131" s="21">
        <v>11.731</v>
      </c>
      <c r="H131" s="22">
        <v>0</v>
      </c>
      <c r="I131" s="22">
        <f>ROUND(ROUND(H131,2)*ROUND(G131,3),2)</f>
        <v>0</v>
      </c>
      <c r="O131">
        <f>(I131*21)/100</f>
        <v>0</v>
      </c>
      <c r="P131" t="s">
        <v>9</v>
      </c>
    </row>
    <row r="132" spans="1:16">
      <c r="A132" s="23" t="s">
        <v>49</v>
      </c>
      <c r="E132" s="24" t="s">
        <v>46</v>
      </c>
    </row>
    <row r="133" spans="1:16" ht="89.25">
      <c r="A133" s="25" t="s">
        <v>50</v>
      </c>
      <c r="E133" s="26" t="s">
        <v>180</v>
      </c>
    </row>
    <row r="134" spans="1:16" ht="318.75">
      <c r="A134" t="s">
        <v>52</v>
      </c>
      <c r="E134" s="24" t="s">
        <v>156</v>
      </c>
    </row>
    <row r="135" spans="1:16">
      <c r="A135" s="17" t="s">
        <v>44</v>
      </c>
      <c r="B135" s="18" t="s">
        <v>181</v>
      </c>
      <c r="C135" s="18" t="s">
        <v>182</v>
      </c>
      <c r="D135" s="17" t="s">
        <v>46</v>
      </c>
      <c r="E135" s="19" t="s">
        <v>183</v>
      </c>
      <c r="F135" s="20" t="s">
        <v>56</v>
      </c>
      <c r="G135" s="21">
        <v>82.991</v>
      </c>
      <c r="H135" s="22">
        <v>0</v>
      </c>
      <c r="I135" s="22">
        <f>ROUND(ROUND(H135,2)*ROUND(G135,3),2)</f>
        <v>0</v>
      </c>
      <c r="O135">
        <f>(I135*21)/100</f>
        <v>0</v>
      </c>
      <c r="P135" t="s">
        <v>9</v>
      </c>
    </row>
    <row r="136" spans="1:16">
      <c r="A136" s="23" t="s">
        <v>49</v>
      </c>
      <c r="E136" s="24" t="s">
        <v>46</v>
      </c>
    </row>
    <row r="137" spans="1:16" ht="267.75">
      <c r="A137" s="25" t="s">
        <v>50</v>
      </c>
      <c r="E137" s="26" t="s">
        <v>184</v>
      </c>
    </row>
    <row r="138" spans="1:16" ht="318.75">
      <c r="A138" t="s">
        <v>52</v>
      </c>
      <c r="E138" s="24" t="s">
        <v>156</v>
      </c>
    </row>
    <row r="139" spans="1:16">
      <c r="A139" s="17" t="s">
        <v>44</v>
      </c>
      <c r="B139" s="18" t="s">
        <v>140</v>
      </c>
      <c r="C139" s="18" t="s">
        <v>185</v>
      </c>
      <c r="D139" s="17" t="s">
        <v>46</v>
      </c>
      <c r="E139" s="19" t="s">
        <v>186</v>
      </c>
      <c r="F139" s="20" t="s">
        <v>56</v>
      </c>
      <c r="G139" s="21">
        <v>5.8310000000000004</v>
      </c>
      <c r="H139" s="22">
        <v>0</v>
      </c>
      <c r="I139" s="22">
        <f>ROUND(ROUND(H139,2)*ROUND(G139,3),2)</f>
        <v>0</v>
      </c>
      <c r="O139">
        <f>(I139*21)/100</f>
        <v>0</v>
      </c>
      <c r="P139" t="s">
        <v>9</v>
      </c>
    </row>
    <row r="140" spans="1:16">
      <c r="A140" s="23" t="s">
        <v>49</v>
      </c>
      <c r="E140" s="24" t="s">
        <v>46</v>
      </c>
    </row>
    <row r="141" spans="1:16" ht="76.5">
      <c r="A141" s="25" t="s">
        <v>50</v>
      </c>
      <c r="E141" s="26" t="s">
        <v>187</v>
      </c>
    </row>
    <row r="142" spans="1:16" ht="318.75">
      <c r="A142" t="s">
        <v>52</v>
      </c>
      <c r="E142" s="24" t="s">
        <v>156</v>
      </c>
    </row>
    <row r="143" spans="1:16">
      <c r="A143" s="17" t="s">
        <v>44</v>
      </c>
      <c r="B143" s="18" t="s">
        <v>188</v>
      </c>
      <c r="C143" s="18" t="s">
        <v>189</v>
      </c>
      <c r="D143" s="17" t="s">
        <v>46</v>
      </c>
      <c r="E143" s="19" t="s">
        <v>190</v>
      </c>
      <c r="F143" s="20" t="s">
        <v>56</v>
      </c>
      <c r="G143" s="21">
        <v>0.49399999999999999</v>
      </c>
      <c r="H143" s="22">
        <v>0</v>
      </c>
      <c r="I143" s="22">
        <f>ROUND(ROUND(H143,2)*ROUND(G143,3),2)</f>
        <v>0</v>
      </c>
      <c r="O143">
        <f>(I143*21)/100</f>
        <v>0</v>
      </c>
      <c r="P143" t="s">
        <v>9</v>
      </c>
    </row>
    <row r="144" spans="1:16">
      <c r="A144" s="23" t="s">
        <v>49</v>
      </c>
      <c r="E144" s="24" t="s">
        <v>46</v>
      </c>
    </row>
    <row r="145" spans="1:18" ht="114.75">
      <c r="A145" s="25" t="s">
        <v>50</v>
      </c>
      <c r="E145" s="26" t="s">
        <v>191</v>
      </c>
    </row>
    <row r="146" spans="1:18" ht="38.25">
      <c r="A146" t="s">
        <v>52</v>
      </c>
      <c r="E146" s="24" t="s">
        <v>192</v>
      </c>
    </row>
    <row r="147" spans="1:18">
      <c r="A147" s="17" t="s">
        <v>44</v>
      </c>
      <c r="B147" s="18" t="s">
        <v>193</v>
      </c>
      <c r="C147" s="18" t="s">
        <v>194</v>
      </c>
      <c r="D147" s="17" t="s">
        <v>46</v>
      </c>
      <c r="E147" s="19" t="s">
        <v>195</v>
      </c>
      <c r="F147" s="20" t="s">
        <v>56</v>
      </c>
      <c r="G147" s="21">
        <v>521.29</v>
      </c>
      <c r="H147" s="22">
        <v>0</v>
      </c>
      <c r="I147" s="22">
        <f>ROUND(ROUND(H147,2)*ROUND(G147,3),2)</f>
        <v>0</v>
      </c>
      <c r="O147">
        <f>(I147*21)/100</f>
        <v>0</v>
      </c>
      <c r="P147" t="s">
        <v>9</v>
      </c>
    </row>
    <row r="148" spans="1:18">
      <c r="A148" s="23" t="s">
        <v>49</v>
      </c>
      <c r="E148" s="24" t="s">
        <v>46</v>
      </c>
    </row>
    <row r="149" spans="1:18" ht="178.5">
      <c r="A149" s="25" t="s">
        <v>50</v>
      </c>
      <c r="E149" s="26" t="s">
        <v>196</v>
      </c>
    </row>
    <row r="150" spans="1:18" ht="318.75">
      <c r="A150" t="s">
        <v>52</v>
      </c>
      <c r="E150" s="24" t="s">
        <v>156</v>
      </c>
    </row>
    <row r="151" spans="1:18" ht="12.75" customHeight="1">
      <c r="A151" s="3" t="s">
        <v>42</v>
      </c>
      <c r="B151" s="3"/>
      <c r="C151" s="27" t="s">
        <v>197</v>
      </c>
      <c r="D151" s="3"/>
      <c r="E151" s="15" t="s">
        <v>198</v>
      </c>
      <c r="F151" s="3"/>
      <c r="G151" s="3"/>
      <c r="H151" s="3"/>
      <c r="I151" s="28">
        <f>0+Q151</f>
        <v>0</v>
      </c>
      <c r="O151">
        <f>0+R151</f>
        <v>0</v>
      </c>
      <c r="Q151">
        <f>0+I152+I156+I160+I164</f>
        <v>0</v>
      </c>
      <c r="R151">
        <f>0+O152+O156+O160+O164</f>
        <v>0</v>
      </c>
    </row>
    <row r="152" spans="1:18">
      <c r="A152" s="17" t="s">
        <v>44</v>
      </c>
      <c r="B152" s="18" t="s">
        <v>199</v>
      </c>
      <c r="C152" s="18" t="s">
        <v>200</v>
      </c>
      <c r="D152" s="17" t="s">
        <v>46</v>
      </c>
      <c r="E152" s="19" t="s">
        <v>201</v>
      </c>
      <c r="F152" s="20" t="s">
        <v>202</v>
      </c>
      <c r="G152" s="21">
        <v>2.2999999999999998</v>
      </c>
      <c r="H152" s="22">
        <v>0</v>
      </c>
      <c r="I152" s="22">
        <f>ROUND(ROUND(H152,2)*ROUND(G152,3),2)</f>
        <v>0</v>
      </c>
      <c r="O152">
        <f>(I152*21)/100</f>
        <v>0</v>
      </c>
      <c r="P152" t="s">
        <v>9</v>
      </c>
    </row>
    <row r="153" spans="1:18">
      <c r="A153" s="23" t="s">
        <v>49</v>
      </c>
      <c r="E153" s="24" t="s">
        <v>46</v>
      </c>
    </row>
    <row r="154" spans="1:18" ht="89.25">
      <c r="A154" s="25" t="s">
        <v>50</v>
      </c>
      <c r="E154" s="26" t="s">
        <v>203</v>
      </c>
    </row>
    <row r="155" spans="1:18" ht="165.75">
      <c r="A155" t="s">
        <v>52</v>
      </c>
      <c r="E155" s="24" t="s">
        <v>204</v>
      </c>
    </row>
    <row r="156" spans="1:18">
      <c r="A156" s="17" t="s">
        <v>44</v>
      </c>
      <c r="B156" s="18" t="s">
        <v>205</v>
      </c>
      <c r="C156" s="18" t="s">
        <v>206</v>
      </c>
      <c r="D156" s="17" t="s">
        <v>46</v>
      </c>
      <c r="E156" s="19" t="s">
        <v>207</v>
      </c>
      <c r="F156" s="20" t="s">
        <v>202</v>
      </c>
      <c r="G156" s="21">
        <v>334.54500000000002</v>
      </c>
      <c r="H156" s="22">
        <v>0</v>
      </c>
      <c r="I156" s="22">
        <f>ROUND(ROUND(H156,2)*ROUND(G156,3),2)</f>
        <v>0</v>
      </c>
      <c r="O156">
        <f>(I156*21)/100</f>
        <v>0</v>
      </c>
      <c r="P156" t="s">
        <v>9</v>
      </c>
    </row>
    <row r="157" spans="1:18">
      <c r="A157" s="23" t="s">
        <v>49</v>
      </c>
      <c r="E157" s="24" t="s">
        <v>46</v>
      </c>
    </row>
    <row r="158" spans="1:18" ht="204">
      <c r="A158" s="25" t="s">
        <v>50</v>
      </c>
      <c r="E158" s="26" t="s">
        <v>208</v>
      </c>
    </row>
    <row r="159" spans="1:18" ht="165.75">
      <c r="A159" t="s">
        <v>52</v>
      </c>
      <c r="E159" s="24" t="s">
        <v>204</v>
      </c>
    </row>
    <row r="160" spans="1:18">
      <c r="A160" s="17" t="s">
        <v>44</v>
      </c>
      <c r="B160" s="18" t="s">
        <v>209</v>
      </c>
      <c r="C160" s="18" t="s">
        <v>210</v>
      </c>
      <c r="D160" s="17" t="s">
        <v>46</v>
      </c>
      <c r="E160" s="19" t="s">
        <v>211</v>
      </c>
      <c r="F160" s="20" t="s">
        <v>202</v>
      </c>
      <c r="G160" s="21">
        <v>34.302</v>
      </c>
      <c r="H160" s="22">
        <v>0</v>
      </c>
      <c r="I160" s="22">
        <f>ROUND(ROUND(H160,2)*ROUND(G160,3),2)</f>
        <v>0</v>
      </c>
      <c r="O160">
        <f>(I160*21)/100</f>
        <v>0</v>
      </c>
      <c r="P160" t="s">
        <v>9</v>
      </c>
    </row>
    <row r="161" spans="1:18">
      <c r="A161" s="23" t="s">
        <v>49</v>
      </c>
      <c r="E161" s="24" t="s">
        <v>46</v>
      </c>
    </row>
    <row r="162" spans="1:18" ht="76.5">
      <c r="A162" s="25" t="s">
        <v>50</v>
      </c>
      <c r="E162" s="26" t="s">
        <v>212</v>
      </c>
    </row>
    <row r="163" spans="1:18" ht="165.75">
      <c r="A163" t="s">
        <v>52</v>
      </c>
      <c r="E163" s="24" t="s">
        <v>204</v>
      </c>
    </row>
    <row r="164" spans="1:18">
      <c r="A164" s="17" t="s">
        <v>44</v>
      </c>
      <c r="B164" s="18" t="s">
        <v>213</v>
      </c>
      <c r="C164" s="18" t="s">
        <v>214</v>
      </c>
      <c r="D164" s="17" t="s">
        <v>46</v>
      </c>
      <c r="E164" s="19" t="s">
        <v>215</v>
      </c>
      <c r="F164" s="20" t="s">
        <v>202</v>
      </c>
      <c r="G164" s="21">
        <v>9.1999999999999993</v>
      </c>
      <c r="H164" s="22">
        <v>0</v>
      </c>
      <c r="I164" s="22">
        <f>ROUND(ROUND(H164,2)*ROUND(G164,3),2)</f>
        <v>0</v>
      </c>
      <c r="O164">
        <f>(I164*21)/100</f>
        <v>0</v>
      </c>
      <c r="P164" t="s">
        <v>9</v>
      </c>
    </row>
    <row r="165" spans="1:18">
      <c r="A165" s="23" t="s">
        <v>49</v>
      </c>
      <c r="E165" s="24" t="s">
        <v>46</v>
      </c>
    </row>
    <row r="166" spans="1:18" ht="89.25">
      <c r="A166" s="25" t="s">
        <v>50</v>
      </c>
      <c r="E166" s="26" t="s">
        <v>216</v>
      </c>
    </row>
    <row r="167" spans="1:18" ht="102">
      <c r="A167" t="s">
        <v>52</v>
      </c>
      <c r="E167" s="24" t="s">
        <v>217</v>
      </c>
    </row>
    <row r="168" spans="1:18" ht="12.75" customHeight="1">
      <c r="A168" s="3" t="s">
        <v>42</v>
      </c>
      <c r="B168" s="3"/>
      <c r="C168" s="27" t="s">
        <v>218</v>
      </c>
      <c r="D168" s="3"/>
      <c r="E168" s="15" t="s">
        <v>219</v>
      </c>
      <c r="F168" s="3"/>
      <c r="G168" s="3"/>
      <c r="H168" s="3"/>
      <c r="I168" s="28">
        <f>0+Q168</f>
        <v>0</v>
      </c>
      <c r="O168">
        <f>0+R168</f>
        <v>0</v>
      </c>
      <c r="Q168">
        <f>0+I169+I173+I177</f>
        <v>0</v>
      </c>
      <c r="R168">
        <f>0+O169+O173+O177</f>
        <v>0</v>
      </c>
    </row>
    <row r="169" spans="1:18">
      <c r="A169" s="17" t="s">
        <v>44</v>
      </c>
      <c r="B169" s="18" t="s">
        <v>220</v>
      </c>
      <c r="C169" s="18" t="s">
        <v>221</v>
      </c>
      <c r="D169" s="17" t="s">
        <v>46</v>
      </c>
      <c r="E169" s="19" t="s">
        <v>222</v>
      </c>
      <c r="F169" s="20" t="s">
        <v>56</v>
      </c>
      <c r="G169" s="21">
        <v>25.312999999999999</v>
      </c>
      <c r="H169" s="22">
        <v>0</v>
      </c>
      <c r="I169" s="22">
        <f>ROUND(ROUND(H169,2)*ROUND(G169,3),2)</f>
        <v>0</v>
      </c>
      <c r="O169">
        <f>(I169*21)/100</f>
        <v>0</v>
      </c>
      <c r="P169" t="s">
        <v>9</v>
      </c>
    </row>
    <row r="170" spans="1:18">
      <c r="A170" s="23" t="s">
        <v>49</v>
      </c>
      <c r="E170" s="24" t="s">
        <v>46</v>
      </c>
    </row>
    <row r="171" spans="1:18" ht="102">
      <c r="A171" s="25" t="s">
        <v>50</v>
      </c>
      <c r="E171" s="26" t="s">
        <v>223</v>
      </c>
    </row>
    <row r="172" spans="1:18" ht="306">
      <c r="A172" t="s">
        <v>52</v>
      </c>
      <c r="E172" s="24" t="s">
        <v>224</v>
      </c>
    </row>
    <row r="173" spans="1:18">
      <c r="A173" s="17" t="s">
        <v>44</v>
      </c>
      <c r="B173" s="18" t="s">
        <v>225</v>
      </c>
      <c r="C173" s="18" t="s">
        <v>226</v>
      </c>
      <c r="D173" s="17" t="s">
        <v>46</v>
      </c>
      <c r="E173" s="19" t="s">
        <v>227</v>
      </c>
      <c r="F173" s="20" t="s">
        <v>56</v>
      </c>
      <c r="G173" s="21">
        <v>51.103999999999999</v>
      </c>
      <c r="H173" s="22">
        <v>0</v>
      </c>
      <c r="I173" s="22">
        <f>ROUND(ROUND(H173,2)*ROUND(G173,3),2)</f>
        <v>0</v>
      </c>
      <c r="O173">
        <f>(I173*21)/100</f>
        <v>0</v>
      </c>
      <c r="P173" t="s">
        <v>9</v>
      </c>
    </row>
    <row r="174" spans="1:18">
      <c r="A174" s="23" t="s">
        <v>49</v>
      </c>
      <c r="E174" s="24" t="s">
        <v>46</v>
      </c>
    </row>
    <row r="175" spans="1:18" ht="409.5">
      <c r="A175" s="25" t="s">
        <v>50</v>
      </c>
      <c r="E175" s="26" t="s">
        <v>228</v>
      </c>
    </row>
    <row r="176" spans="1:18" ht="306">
      <c r="A176" t="s">
        <v>52</v>
      </c>
      <c r="E176" s="24" t="s">
        <v>224</v>
      </c>
    </row>
    <row r="177" spans="1:18">
      <c r="A177" s="17" t="s">
        <v>44</v>
      </c>
      <c r="B177" s="18" t="s">
        <v>229</v>
      </c>
      <c r="C177" s="18" t="s">
        <v>230</v>
      </c>
      <c r="D177" s="17" t="s">
        <v>46</v>
      </c>
      <c r="E177" s="19" t="s">
        <v>231</v>
      </c>
      <c r="F177" s="20" t="s">
        <v>98</v>
      </c>
      <c r="G177" s="21">
        <v>2.024</v>
      </c>
      <c r="H177" s="22">
        <v>0</v>
      </c>
      <c r="I177" s="22">
        <f>ROUND(ROUND(H177,2)*ROUND(G177,3),2)</f>
        <v>0</v>
      </c>
      <c r="O177">
        <f>(I177*21)/100</f>
        <v>0</v>
      </c>
      <c r="P177" t="s">
        <v>9</v>
      </c>
    </row>
    <row r="178" spans="1:18">
      <c r="A178" s="23" t="s">
        <v>49</v>
      </c>
      <c r="E178" s="24" t="s">
        <v>46</v>
      </c>
    </row>
    <row r="179" spans="1:18" ht="51">
      <c r="A179" s="25" t="s">
        <v>50</v>
      </c>
      <c r="E179" s="26" t="s">
        <v>232</v>
      </c>
    </row>
    <row r="180" spans="1:18" ht="267.75">
      <c r="A180" t="s">
        <v>52</v>
      </c>
      <c r="E180" s="24" t="s">
        <v>233</v>
      </c>
    </row>
    <row r="181" spans="1:18" ht="12.75" customHeight="1">
      <c r="A181" s="3" t="s">
        <v>42</v>
      </c>
      <c r="B181" s="3"/>
      <c r="C181" s="27" t="s">
        <v>234</v>
      </c>
      <c r="D181" s="3"/>
      <c r="E181" s="15" t="s">
        <v>235</v>
      </c>
      <c r="F181" s="3"/>
      <c r="G181" s="3"/>
      <c r="H181" s="3"/>
      <c r="I181" s="28">
        <f>0+Q181</f>
        <v>0</v>
      </c>
      <c r="O181">
        <f>0+R181</f>
        <v>0</v>
      </c>
      <c r="Q181">
        <f>0+I182+I186+I190+I194+I198+I202+I206+I210+I214</f>
        <v>0</v>
      </c>
      <c r="R181">
        <f>0+O182+O186+O190+O194+O198+O202+O206+O210+O214</f>
        <v>0</v>
      </c>
    </row>
    <row r="182" spans="1:18" ht="25.5">
      <c r="A182" s="17" t="s">
        <v>44</v>
      </c>
      <c r="B182" s="18" t="s">
        <v>171</v>
      </c>
      <c r="C182" s="18" t="s">
        <v>236</v>
      </c>
      <c r="D182" s="17" t="s">
        <v>46</v>
      </c>
      <c r="E182" s="19" t="s">
        <v>237</v>
      </c>
      <c r="F182" s="20" t="s">
        <v>202</v>
      </c>
      <c r="G182" s="21">
        <v>73.138999999999996</v>
      </c>
      <c r="H182" s="22">
        <v>0</v>
      </c>
      <c r="I182" s="22">
        <f>ROUND(ROUND(H182,2)*ROUND(G182,3),2)</f>
        <v>0</v>
      </c>
      <c r="O182">
        <f>(I182*21)/100</f>
        <v>0</v>
      </c>
      <c r="P182" t="s">
        <v>9</v>
      </c>
    </row>
    <row r="183" spans="1:18">
      <c r="A183" s="23" t="s">
        <v>49</v>
      </c>
      <c r="E183" s="24" t="s">
        <v>46</v>
      </c>
    </row>
    <row r="184" spans="1:18" ht="89.25">
      <c r="A184" s="25" t="s">
        <v>50</v>
      </c>
      <c r="E184" s="26" t="s">
        <v>238</v>
      </c>
    </row>
    <row r="185" spans="1:18" ht="191.25">
      <c r="A185" t="s">
        <v>52</v>
      </c>
      <c r="E185" s="24" t="s">
        <v>239</v>
      </c>
    </row>
    <row r="186" spans="1:18" ht="25.5">
      <c r="A186" s="17" t="s">
        <v>44</v>
      </c>
      <c r="B186" s="18" t="s">
        <v>240</v>
      </c>
      <c r="C186" s="18" t="s">
        <v>241</v>
      </c>
      <c r="D186" s="17" t="s">
        <v>46</v>
      </c>
      <c r="E186" s="19" t="s">
        <v>242</v>
      </c>
      <c r="F186" s="20" t="s">
        <v>202</v>
      </c>
      <c r="G186" s="21">
        <v>1723.25</v>
      </c>
      <c r="H186" s="22">
        <v>0</v>
      </c>
      <c r="I186" s="22">
        <f>ROUND(ROUND(H186,2)*ROUND(G186,3),2)</f>
        <v>0</v>
      </c>
      <c r="O186">
        <f>(I186*21)/100</f>
        <v>0</v>
      </c>
      <c r="P186" t="s">
        <v>9</v>
      </c>
    </row>
    <row r="187" spans="1:18">
      <c r="A187" s="23" t="s">
        <v>49</v>
      </c>
      <c r="E187" s="24" t="s">
        <v>46</v>
      </c>
    </row>
    <row r="188" spans="1:18" ht="409.5">
      <c r="A188" s="25" t="s">
        <v>50</v>
      </c>
      <c r="E188" s="26" t="s">
        <v>243</v>
      </c>
    </row>
    <row r="189" spans="1:18" ht="191.25">
      <c r="A189" t="s">
        <v>52</v>
      </c>
      <c r="E189" s="24" t="s">
        <v>239</v>
      </c>
    </row>
    <row r="190" spans="1:18" ht="25.5">
      <c r="A190" s="17" t="s">
        <v>44</v>
      </c>
      <c r="B190" s="18" t="s">
        <v>244</v>
      </c>
      <c r="C190" s="18" t="s">
        <v>245</v>
      </c>
      <c r="D190" s="17" t="s">
        <v>46</v>
      </c>
      <c r="E190" s="19" t="s">
        <v>246</v>
      </c>
      <c r="F190" s="20" t="s">
        <v>202</v>
      </c>
      <c r="G190" s="21">
        <v>435.12200000000001</v>
      </c>
      <c r="H190" s="22">
        <v>0</v>
      </c>
      <c r="I190" s="22">
        <f>ROUND(ROUND(H190,2)*ROUND(G190,3),2)</f>
        <v>0</v>
      </c>
      <c r="O190">
        <f>(I190*21)/100</f>
        <v>0</v>
      </c>
      <c r="P190" t="s">
        <v>9</v>
      </c>
    </row>
    <row r="191" spans="1:18">
      <c r="A191" s="23" t="s">
        <v>49</v>
      </c>
      <c r="E191" s="24" t="s">
        <v>46</v>
      </c>
    </row>
    <row r="192" spans="1:18" ht="331.5">
      <c r="A192" s="25" t="s">
        <v>50</v>
      </c>
      <c r="E192" s="26" t="s">
        <v>247</v>
      </c>
    </row>
    <row r="193" spans="1:16" ht="191.25">
      <c r="A193" t="s">
        <v>52</v>
      </c>
      <c r="E193" s="24" t="s">
        <v>239</v>
      </c>
    </row>
    <row r="194" spans="1:16">
      <c r="A194" s="17" t="s">
        <v>44</v>
      </c>
      <c r="B194" s="18" t="s">
        <v>248</v>
      </c>
      <c r="C194" s="18" t="s">
        <v>249</v>
      </c>
      <c r="D194" s="17" t="s">
        <v>46</v>
      </c>
      <c r="E194" s="19" t="s">
        <v>250</v>
      </c>
      <c r="F194" s="20" t="s">
        <v>202</v>
      </c>
      <c r="G194" s="21">
        <v>1568.4359999999999</v>
      </c>
      <c r="H194" s="22">
        <v>0</v>
      </c>
      <c r="I194" s="22">
        <f>ROUND(ROUND(H194,2)*ROUND(G194,3),2)</f>
        <v>0</v>
      </c>
      <c r="O194">
        <f>(I194*21)/100</f>
        <v>0</v>
      </c>
      <c r="P194" t="s">
        <v>9</v>
      </c>
    </row>
    <row r="195" spans="1:16">
      <c r="A195" s="23" t="s">
        <v>49</v>
      </c>
      <c r="E195" s="24" t="s">
        <v>46</v>
      </c>
    </row>
    <row r="196" spans="1:16" ht="153">
      <c r="A196" s="25" t="s">
        <v>50</v>
      </c>
      <c r="E196" s="26" t="s">
        <v>251</v>
      </c>
    </row>
    <row r="197" spans="1:16" ht="38.25">
      <c r="A197" t="s">
        <v>52</v>
      </c>
      <c r="E197" s="24" t="s">
        <v>252</v>
      </c>
    </row>
    <row r="198" spans="1:16">
      <c r="A198" s="17" t="s">
        <v>44</v>
      </c>
      <c r="B198" s="18" t="s">
        <v>253</v>
      </c>
      <c r="C198" s="18" t="s">
        <v>254</v>
      </c>
      <c r="D198" s="17" t="s">
        <v>46</v>
      </c>
      <c r="E198" s="19" t="s">
        <v>255</v>
      </c>
      <c r="F198" s="20" t="s">
        <v>202</v>
      </c>
      <c r="G198" s="21">
        <v>2158.3719999999998</v>
      </c>
      <c r="H198" s="22">
        <v>0</v>
      </c>
      <c r="I198" s="22">
        <f>ROUND(ROUND(H198,2)*ROUND(G198,3),2)</f>
        <v>0</v>
      </c>
      <c r="O198">
        <f>(I198*21)/100</f>
        <v>0</v>
      </c>
      <c r="P198" t="s">
        <v>9</v>
      </c>
    </row>
    <row r="199" spans="1:16">
      <c r="A199" s="23" t="s">
        <v>49</v>
      </c>
      <c r="E199" s="24" t="s">
        <v>46</v>
      </c>
    </row>
    <row r="200" spans="1:16" ht="127.5">
      <c r="A200" s="25" t="s">
        <v>50</v>
      </c>
      <c r="E200" s="26" t="s">
        <v>256</v>
      </c>
    </row>
    <row r="201" spans="1:16" ht="38.25">
      <c r="A201" t="s">
        <v>52</v>
      </c>
      <c r="E201" s="24" t="s">
        <v>252</v>
      </c>
    </row>
    <row r="202" spans="1:16" ht="38.25">
      <c r="A202" s="17" t="s">
        <v>44</v>
      </c>
      <c r="B202" s="18" t="s">
        <v>257</v>
      </c>
      <c r="C202" s="18" t="s">
        <v>258</v>
      </c>
      <c r="D202" s="17" t="s">
        <v>46</v>
      </c>
      <c r="E202" s="19" t="s">
        <v>259</v>
      </c>
      <c r="F202" s="20" t="s">
        <v>202</v>
      </c>
      <c r="G202" s="21">
        <v>2158.3719999999998</v>
      </c>
      <c r="H202" s="22">
        <v>0</v>
      </c>
      <c r="I202" s="22">
        <f>ROUND(ROUND(H202,2)*ROUND(G202,3),2)</f>
        <v>0</v>
      </c>
      <c r="O202">
        <f>(I202*21)/100</f>
        <v>0</v>
      </c>
      <c r="P202" t="s">
        <v>9</v>
      </c>
    </row>
    <row r="203" spans="1:16">
      <c r="A203" s="23" t="s">
        <v>49</v>
      </c>
      <c r="E203" s="24" t="s">
        <v>46</v>
      </c>
    </row>
    <row r="204" spans="1:16" ht="102">
      <c r="A204" s="25" t="s">
        <v>50</v>
      </c>
      <c r="E204" s="26" t="s">
        <v>260</v>
      </c>
    </row>
    <row r="205" spans="1:16" ht="369.75">
      <c r="A205" t="s">
        <v>52</v>
      </c>
      <c r="E205" s="24" t="s">
        <v>261</v>
      </c>
    </row>
    <row r="206" spans="1:16" ht="25.5">
      <c r="A206" s="17" t="s">
        <v>44</v>
      </c>
      <c r="B206" s="18" t="s">
        <v>262</v>
      </c>
      <c r="C206" s="18" t="s">
        <v>263</v>
      </c>
      <c r="D206" s="17" t="s">
        <v>46</v>
      </c>
      <c r="E206" s="19" t="s">
        <v>264</v>
      </c>
      <c r="F206" s="20" t="s">
        <v>202</v>
      </c>
      <c r="G206" s="21">
        <v>589.93600000000004</v>
      </c>
      <c r="H206" s="22">
        <v>0</v>
      </c>
      <c r="I206" s="22">
        <f>ROUND(ROUND(H206,2)*ROUND(G206,3),2)</f>
        <v>0</v>
      </c>
      <c r="O206">
        <f>(I206*21)/100</f>
        <v>0</v>
      </c>
      <c r="P206" t="s">
        <v>9</v>
      </c>
    </row>
    <row r="207" spans="1:16">
      <c r="A207" s="23" t="s">
        <v>49</v>
      </c>
      <c r="E207" s="24" t="s">
        <v>46</v>
      </c>
    </row>
    <row r="208" spans="1:16" ht="409.5">
      <c r="A208" s="25" t="s">
        <v>50</v>
      </c>
      <c r="E208" s="26" t="s">
        <v>265</v>
      </c>
    </row>
    <row r="209" spans="1:18" ht="153">
      <c r="A209" t="s">
        <v>52</v>
      </c>
      <c r="E209" s="24" t="s">
        <v>266</v>
      </c>
    </row>
    <row r="210" spans="1:18" ht="25.5">
      <c r="A210" s="17" t="s">
        <v>44</v>
      </c>
      <c r="B210" s="18" t="s">
        <v>267</v>
      </c>
      <c r="C210" s="18" t="s">
        <v>268</v>
      </c>
      <c r="D210" s="17" t="s">
        <v>46</v>
      </c>
      <c r="E210" s="19" t="s">
        <v>269</v>
      </c>
      <c r="F210" s="20" t="s">
        <v>202</v>
      </c>
      <c r="G210" s="21">
        <v>182.70599999999999</v>
      </c>
      <c r="H210" s="22">
        <v>0</v>
      </c>
      <c r="I210" s="22">
        <f>ROUND(ROUND(H210,2)*ROUND(G210,3),2)</f>
        <v>0</v>
      </c>
      <c r="O210">
        <f>(I210*21)/100</f>
        <v>0</v>
      </c>
      <c r="P210" t="s">
        <v>9</v>
      </c>
    </row>
    <row r="211" spans="1:18">
      <c r="A211" s="23" t="s">
        <v>49</v>
      </c>
      <c r="E211" s="24" t="s">
        <v>46</v>
      </c>
    </row>
    <row r="212" spans="1:18" ht="114.75">
      <c r="A212" s="25" t="s">
        <v>50</v>
      </c>
      <c r="E212" s="26" t="s">
        <v>270</v>
      </c>
    </row>
    <row r="213" spans="1:18" ht="153">
      <c r="A213" t="s">
        <v>52</v>
      </c>
      <c r="E213" s="24" t="s">
        <v>266</v>
      </c>
    </row>
    <row r="214" spans="1:18" ht="38.25">
      <c r="A214" s="17" t="s">
        <v>44</v>
      </c>
      <c r="B214" s="18" t="s">
        <v>271</v>
      </c>
      <c r="C214" s="18" t="s">
        <v>272</v>
      </c>
      <c r="D214" s="17" t="s">
        <v>46</v>
      </c>
      <c r="E214" s="19" t="s">
        <v>273</v>
      </c>
      <c r="F214" s="20" t="s">
        <v>127</v>
      </c>
      <c r="G214" s="21">
        <v>0.45</v>
      </c>
      <c r="H214" s="22">
        <v>0</v>
      </c>
      <c r="I214" s="22">
        <f>ROUND(ROUND(H214,2)*ROUND(G214,3),2)</f>
        <v>0</v>
      </c>
      <c r="O214">
        <f>(I214*21)/100</f>
        <v>0</v>
      </c>
      <c r="P214" t="s">
        <v>9</v>
      </c>
    </row>
    <row r="215" spans="1:18">
      <c r="A215" s="23" t="s">
        <v>49</v>
      </c>
      <c r="E215" s="24" t="s">
        <v>46</v>
      </c>
    </row>
    <row r="216" spans="1:18" ht="51">
      <c r="A216" s="25" t="s">
        <v>50</v>
      </c>
      <c r="E216" s="26" t="s">
        <v>274</v>
      </c>
    </row>
    <row r="217" spans="1:18" ht="102">
      <c r="A217" t="s">
        <v>52</v>
      </c>
      <c r="E217" s="24" t="s">
        <v>275</v>
      </c>
    </row>
    <row r="218" spans="1:18" ht="12.75" customHeight="1">
      <c r="A218" s="3" t="s">
        <v>42</v>
      </c>
      <c r="B218" s="3"/>
      <c r="C218" s="27" t="s">
        <v>276</v>
      </c>
      <c r="D218" s="3"/>
      <c r="E218" s="15" t="s">
        <v>277</v>
      </c>
      <c r="F218" s="3"/>
      <c r="G218" s="3"/>
      <c r="H218" s="3"/>
      <c r="I218" s="28">
        <f>0+Q218</f>
        <v>0</v>
      </c>
      <c r="O218">
        <f>0+R218</f>
        <v>0</v>
      </c>
      <c r="Q218">
        <f>0+I219+I223+I227+I231</f>
        <v>0</v>
      </c>
      <c r="R218">
        <f>0+O219+O223+O227+O231</f>
        <v>0</v>
      </c>
    </row>
    <row r="219" spans="1:18" ht="25.5">
      <c r="A219" s="17" t="s">
        <v>44</v>
      </c>
      <c r="B219" s="18" t="s">
        <v>278</v>
      </c>
      <c r="C219" s="18" t="s">
        <v>279</v>
      </c>
      <c r="D219" s="17" t="s">
        <v>46</v>
      </c>
      <c r="E219" s="19" t="s">
        <v>280</v>
      </c>
      <c r="F219" s="20" t="s">
        <v>127</v>
      </c>
      <c r="G219" s="21">
        <v>175</v>
      </c>
      <c r="H219" s="22">
        <v>0</v>
      </c>
      <c r="I219" s="22">
        <f>ROUND(ROUND(H219,2)*ROUND(G219,3),2)</f>
        <v>0</v>
      </c>
      <c r="O219">
        <f>(I219*21)/100</f>
        <v>0</v>
      </c>
      <c r="P219" t="s">
        <v>9</v>
      </c>
    </row>
    <row r="220" spans="1:18">
      <c r="A220" s="23" t="s">
        <v>49</v>
      </c>
      <c r="E220" s="24" t="s">
        <v>46</v>
      </c>
    </row>
    <row r="221" spans="1:18" ht="63.75">
      <c r="A221" s="25" t="s">
        <v>50</v>
      </c>
      <c r="E221" s="26" t="s">
        <v>281</v>
      </c>
    </row>
    <row r="222" spans="1:18" ht="127.5">
      <c r="A222" t="s">
        <v>52</v>
      </c>
      <c r="E222" s="24" t="s">
        <v>282</v>
      </c>
    </row>
    <row r="223" spans="1:18" ht="25.5">
      <c r="A223" s="17" t="s">
        <v>44</v>
      </c>
      <c r="B223" s="18" t="s">
        <v>197</v>
      </c>
      <c r="C223" s="18" t="s">
        <v>283</v>
      </c>
      <c r="D223" s="17" t="s">
        <v>46</v>
      </c>
      <c r="E223" s="19" t="s">
        <v>284</v>
      </c>
      <c r="F223" s="20" t="s">
        <v>137</v>
      </c>
      <c r="G223" s="21">
        <v>10</v>
      </c>
      <c r="H223" s="22">
        <v>0</v>
      </c>
      <c r="I223" s="22">
        <f>ROUND(ROUND(H223,2)*ROUND(G223,3),2)</f>
        <v>0</v>
      </c>
      <c r="O223">
        <f>(I223*21)/100</f>
        <v>0</v>
      </c>
      <c r="P223" t="s">
        <v>9</v>
      </c>
    </row>
    <row r="224" spans="1:18">
      <c r="A224" s="23" t="s">
        <v>49</v>
      </c>
      <c r="E224" s="24" t="s">
        <v>46</v>
      </c>
    </row>
    <row r="225" spans="1:18" ht="63.75">
      <c r="A225" s="25" t="s">
        <v>50</v>
      </c>
      <c r="E225" s="26" t="s">
        <v>285</v>
      </c>
    </row>
    <row r="226" spans="1:18" ht="89.25">
      <c r="A226" t="s">
        <v>52</v>
      </c>
      <c r="E226" s="24" t="s">
        <v>286</v>
      </c>
    </row>
    <row r="227" spans="1:18">
      <c r="A227" s="17" t="s">
        <v>44</v>
      </c>
      <c r="B227" s="18" t="s">
        <v>287</v>
      </c>
      <c r="C227" s="18" t="s">
        <v>288</v>
      </c>
      <c r="D227" s="17" t="s">
        <v>46</v>
      </c>
      <c r="E227" s="19" t="s">
        <v>289</v>
      </c>
      <c r="F227" s="20" t="s">
        <v>127</v>
      </c>
      <c r="G227" s="21">
        <v>24</v>
      </c>
      <c r="H227" s="22">
        <v>0</v>
      </c>
      <c r="I227" s="22">
        <f>ROUND(ROUND(H227,2)*ROUND(G227,3),2)</f>
        <v>0</v>
      </c>
      <c r="O227">
        <f>(I227*21)/100</f>
        <v>0</v>
      </c>
      <c r="P227" t="s">
        <v>9</v>
      </c>
    </row>
    <row r="228" spans="1:18">
      <c r="A228" s="23" t="s">
        <v>49</v>
      </c>
      <c r="E228" s="24" t="s">
        <v>46</v>
      </c>
    </row>
    <row r="229" spans="1:18" ht="63.75">
      <c r="A229" s="25" t="s">
        <v>50</v>
      </c>
      <c r="E229" s="26" t="s">
        <v>290</v>
      </c>
    </row>
    <row r="230" spans="1:18" ht="102">
      <c r="A230" t="s">
        <v>52</v>
      </c>
      <c r="E230" s="24" t="s">
        <v>291</v>
      </c>
    </row>
    <row r="231" spans="1:18" ht="25.5">
      <c r="A231" s="17" t="s">
        <v>44</v>
      </c>
      <c r="B231" s="18" t="s">
        <v>292</v>
      </c>
      <c r="C231" s="18" t="s">
        <v>293</v>
      </c>
      <c r="D231" s="17" t="s">
        <v>46</v>
      </c>
      <c r="E231" s="19" t="s">
        <v>294</v>
      </c>
      <c r="F231" s="20" t="s">
        <v>127</v>
      </c>
      <c r="G231" s="21">
        <v>1</v>
      </c>
      <c r="H231" s="22">
        <v>0</v>
      </c>
      <c r="I231" s="22">
        <f>ROUND(ROUND(H231,2)*ROUND(G231,3),2)</f>
        <v>0</v>
      </c>
      <c r="O231">
        <f>(I231*21)/100</f>
        <v>0</v>
      </c>
      <c r="P231" t="s">
        <v>9</v>
      </c>
    </row>
    <row r="232" spans="1:18">
      <c r="A232" s="23" t="s">
        <v>49</v>
      </c>
      <c r="E232" s="24" t="s">
        <v>46</v>
      </c>
    </row>
    <row r="233" spans="1:18" ht="63.75">
      <c r="A233" s="25" t="s">
        <v>50</v>
      </c>
      <c r="E233" s="26" t="s">
        <v>295</v>
      </c>
    </row>
    <row r="234" spans="1:18" ht="127.5">
      <c r="A234" t="s">
        <v>52</v>
      </c>
      <c r="E234" s="24" t="s">
        <v>282</v>
      </c>
    </row>
    <row r="235" spans="1:18" ht="12.75" customHeight="1">
      <c r="A235" s="3" t="s">
        <v>42</v>
      </c>
      <c r="B235" s="3"/>
      <c r="C235" s="27" t="s">
        <v>296</v>
      </c>
      <c r="D235" s="3"/>
      <c r="E235" s="15" t="s">
        <v>297</v>
      </c>
      <c r="F235" s="3"/>
      <c r="G235" s="3"/>
      <c r="H235" s="3"/>
      <c r="I235" s="28">
        <f>0+Q235</f>
        <v>0</v>
      </c>
      <c r="O235">
        <f>0+R235</f>
        <v>0</v>
      </c>
      <c r="Q235">
        <f>0+I236+I240</f>
        <v>0</v>
      </c>
      <c r="R235">
        <f>0+O236+O240</f>
        <v>0</v>
      </c>
    </row>
    <row r="236" spans="1:18">
      <c r="A236" s="17" t="s">
        <v>44</v>
      </c>
      <c r="B236" s="18" t="s">
        <v>298</v>
      </c>
      <c r="C236" s="18" t="s">
        <v>299</v>
      </c>
      <c r="D236" s="17" t="s">
        <v>46</v>
      </c>
      <c r="E236" s="19" t="s">
        <v>300</v>
      </c>
      <c r="F236" s="20" t="s">
        <v>137</v>
      </c>
      <c r="G236" s="21">
        <v>1</v>
      </c>
      <c r="H236" s="22">
        <v>0</v>
      </c>
      <c r="I236" s="22">
        <f>ROUND(ROUND(H236,2)*ROUND(G236,3),2)</f>
        <v>0</v>
      </c>
      <c r="O236">
        <f>(I236*21)/100</f>
        <v>0</v>
      </c>
      <c r="P236" t="s">
        <v>9</v>
      </c>
    </row>
    <row r="237" spans="1:18">
      <c r="A237" s="23" t="s">
        <v>49</v>
      </c>
      <c r="E237" s="24" t="s">
        <v>46</v>
      </c>
    </row>
    <row r="238" spans="1:18">
      <c r="A238" s="25" t="s">
        <v>50</v>
      </c>
      <c r="E238" s="26" t="s">
        <v>301</v>
      </c>
    </row>
    <row r="239" spans="1:18" ht="76.5">
      <c r="A239" t="s">
        <v>52</v>
      </c>
      <c r="E239" s="24" t="s">
        <v>302</v>
      </c>
    </row>
    <row r="240" spans="1:18">
      <c r="A240" s="17" t="s">
        <v>44</v>
      </c>
      <c r="B240" s="18" t="s">
        <v>303</v>
      </c>
      <c r="C240" s="18" t="s">
        <v>304</v>
      </c>
      <c r="D240" s="17" t="s">
        <v>46</v>
      </c>
      <c r="E240" s="19" t="s">
        <v>305</v>
      </c>
      <c r="F240" s="20" t="s">
        <v>137</v>
      </c>
      <c r="G240" s="21">
        <v>16</v>
      </c>
      <c r="H240" s="22">
        <v>0</v>
      </c>
      <c r="I240" s="22">
        <f>ROUND(ROUND(H240,2)*ROUND(G240,3),2)</f>
        <v>0</v>
      </c>
      <c r="O240">
        <f>(I240*21)/100</f>
        <v>0</v>
      </c>
      <c r="P240" t="s">
        <v>9</v>
      </c>
    </row>
    <row r="241" spans="1:18">
      <c r="A241" s="23" t="s">
        <v>49</v>
      </c>
      <c r="E241" s="24" t="s">
        <v>46</v>
      </c>
    </row>
    <row r="242" spans="1:18" ht="63.75">
      <c r="A242" s="25" t="s">
        <v>50</v>
      </c>
      <c r="E242" s="26" t="s">
        <v>306</v>
      </c>
    </row>
    <row r="243" spans="1:18" ht="51">
      <c r="A243" t="s">
        <v>52</v>
      </c>
      <c r="E243" s="24" t="s">
        <v>307</v>
      </c>
    </row>
    <row r="244" spans="1:18" ht="12.75" customHeight="1">
      <c r="A244" s="3" t="s">
        <v>42</v>
      </c>
      <c r="B244" s="3"/>
      <c r="C244" s="27" t="s">
        <v>308</v>
      </c>
      <c r="D244" s="3"/>
      <c r="E244" s="15" t="s">
        <v>309</v>
      </c>
      <c r="F244" s="3"/>
      <c r="G244" s="3"/>
      <c r="H244" s="3"/>
      <c r="I244" s="28">
        <f>0+Q244</f>
        <v>0</v>
      </c>
      <c r="O244">
        <f>0+R244</f>
        <v>0</v>
      </c>
      <c r="Q244">
        <f>0+I245+I249+I253</f>
        <v>0</v>
      </c>
      <c r="R244">
        <f>0+O245+O249+O253</f>
        <v>0</v>
      </c>
    </row>
    <row r="245" spans="1:18">
      <c r="A245" s="17" t="s">
        <v>44</v>
      </c>
      <c r="B245" s="18" t="s">
        <v>310</v>
      </c>
      <c r="C245" s="18" t="s">
        <v>311</v>
      </c>
      <c r="D245" s="17" t="s">
        <v>46</v>
      </c>
      <c r="E245" s="19" t="s">
        <v>312</v>
      </c>
      <c r="F245" s="20" t="s">
        <v>202</v>
      </c>
      <c r="G245" s="21">
        <v>14</v>
      </c>
      <c r="H245" s="22">
        <v>0</v>
      </c>
      <c r="I245" s="22">
        <f>ROUND(ROUND(H245,2)*ROUND(G245,3),2)</f>
        <v>0</v>
      </c>
      <c r="O245">
        <f>(I245*21)/100</f>
        <v>0</v>
      </c>
      <c r="P245" t="s">
        <v>9</v>
      </c>
    </row>
    <row r="246" spans="1:18">
      <c r="A246" s="23" t="s">
        <v>49</v>
      </c>
      <c r="E246" s="24" t="s">
        <v>46</v>
      </c>
    </row>
    <row r="247" spans="1:18" ht="76.5">
      <c r="A247" s="25" t="s">
        <v>50</v>
      </c>
      <c r="E247" s="26" t="s">
        <v>313</v>
      </c>
    </row>
    <row r="248" spans="1:18" ht="102">
      <c r="A248" t="s">
        <v>52</v>
      </c>
      <c r="E248" s="24" t="s">
        <v>314</v>
      </c>
    </row>
    <row r="249" spans="1:18" ht="25.5">
      <c r="A249" s="17" t="s">
        <v>44</v>
      </c>
      <c r="B249" s="18" t="s">
        <v>315</v>
      </c>
      <c r="C249" s="18" t="s">
        <v>316</v>
      </c>
      <c r="D249" s="17" t="s">
        <v>46</v>
      </c>
      <c r="E249" s="19" t="s">
        <v>317</v>
      </c>
      <c r="F249" s="20" t="s">
        <v>202</v>
      </c>
      <c r="G249" s="21">
        <v>27.024999999999999</v>
      </c>
      <c r="H249" s="22">
        <v>0</v>
      </c>
      <c r="I249" s="22">
        <f>ROUND(ROUND(H249,2)*ROUND(G249,3),2)</f>
        <v>0</v>
      </c>
      <c r="O249">
        <f>(I249*21)/100</f>
        <v>0</v>
      </c>
      <c r="P249" t="s">
        <v>9</v>
      </c>
    </row>
    <row r="250" spans="1:18" ht="76.5">
      <c r="A250" s="23" t="s">
        <v>49</v>
      </c>
      <c r="E250" s="24" t="s">
        <v>318</v>
      </c>
    </row>
    <row r="251" spans="1:18" ht="89.25">
      <c r="A251" s="25" t="s">
        <v>50</v>
      </c>
      <c r="E251" s="26" t="s">
        <v>319</v>
      </c>
    </row>
    <row r="252" spans="1:18" ht="178.5">
      <c r="A252" t="s">
        <v>52</v>
      </c>
      <c r="E252" s="24" t="s">
        <v>320</v>
      </c>
    </row>
    <row r="253" spans="1:18" ht="25.5">
      <c r="A253" s="17" t="s">
        <v>44</v>
      </c>
      <c r="B253" s="18" t="s">
        <v>321</v>
      </c>
      <c r="C253" s="18" t="s">
        <v>322</v>
      </c>
      <c r="D253" s="17" t="s">
        <v>46</v>
      </c>
      <c r="E253" s="19" t="s">
        <v>323</v>
      </c>
      <c r="F253" s="20" t="s">
        <v>202</v>
      </c>
      <c r="G253" s="21">
        <v>11.984999999999999</v>
      </c>
      <c r="H253" s="22">
        <v>0</v>
      </c>
      <c r="I253" s="22">
        <f>ROUND(ROUND(H253,2)*ROUND(G253,3),2)</f>
        <v>0</v>
      </c>
      <c r="O253">
        <f>(I253*21)/100</f>
        <v>0</v>
      </c>
      <c r="P253" t="s">
        <v>9</v>
      </c>
    </row>
    <row r="254" spans="1:18" ht="76.5">
      <c r="A254" s="23" t="s">
        <v>49</v>
      </c>
      <c r="E254" s="24" t="s">
        <v>324</v>
      </c>
    </row>
    <row r="255" spans="1:18" ht="76.5">
      <c r="A255" s="25" t="s">
        <v>50</v>
      </c>
      <c r="E255" s="26" t="s">
        <v>325</v>
      </c>
    </row>
    <row r="256" spans="1:18" ht="178.5">
      <c r="A256" t="s">
        <v>52</v>
      </c>
      <c r="E256" s="24" t="s">
        <v>326</v>
      </c>
    </row>
    <row r="257" spans="1:18" ht="12.75" customHeight="1">
      <c r="A257" s="3" t="s">
        <v>42</v>
      </c>
      <c r="B257" s="3"/>
      <c r="C257" s="27" t="s">
        <v>327</v>
      </c>
      <c r="D257" s="3"/>
      <c r="E257" s="15" t="s">
        <v>328</v>
      </c>
      <c r="F257" s="3"/>
      <c r="G257" s="3"/>
      <c r="H257" s="3"/>
      <c r="I257" s="28">
        <f>0+Q257</f>
        <v>0</v>
      </c>
      <c r="O257">
        <f>0+R257</f>
        <v>0</v>
      </c>
      <c r="Q257">
        <f>0+I258+I262+I266+I270</f>
        <v>0</v>
      </c>
      <c r="R257">
        <f>0+O258+O262+O266+O270</f>
        <v>0</v>
      </c>
    </row>
    <row r="258" spans="1:18">
      <c r="A258" s="17" t="s">
        <v>44</v>
      </c>
      <c r="B258" s="18" t="s">
        <v>329</v>
      </c>
      <c r="C258" s="18" t="s">
        <v>330</v>
      </c>
      <c r="D258" s="17" t="s">
        <v>46</v>
      </c>
      <c r="E258" s="19" t="s">
        <v>331</v>
      </c>
      <c r="F258" s="20" t="s">
        <v>202</v>
      </c>
      <c r="G258" s="21">
        <v>105.23699999999999</v>
      </c>
      <c r="H258" s="22">
        <v>0</v>
      </c>
      <c r="I258" s="22">
        <f>ROUND(ROUND(H258,2)*ROUND(G258,3),2)</f>
        <v>0</v>
      </c>
      <c r="O258">
        <f>(I258*21)/100</f>
        <v>0</v>
      </c>
      <c r="P258" t="s">
        <v>9</v>
      </c>
    </row>
    <row r="259" spans="1:18">
      <c r="A259" s="23" t="s">
        <v>49</v>
      </c>
      <c r="E259" s="24" t="s">
        <v>332</v>
      </c>
    </row>
    <row r="260" spans="1:18" ht="127.5">
      <c r="A260" s="25" t="s">
        <v>50</v>
      </c>
      <c r="E260" s="26" t="s">
        <v>333</v>
      </c>
    </row>
    <row r="261" spans="1:18" ht="38.25">
      <c r="A261" t="s">
        <v>52</v>
      </c>
      <c r="E261" s="24" t="s">
        <v>334</v>
      </c>
    </row>
    <row r="262" spans="1:18" ht="25.5">
      <c r="A262" s="17" t="s">
        <v>44</v>
      </c>
      <c r="B262" s="18" t="s">
        <v>335</v>
      </c>
      <c r="C262" s="18" t="s">
        <v>336</v>
      </c>
      <c r="D262" s="17" t="s">
        <v>46</v>
      </c>
      <c r="E262" s="19" t="s">
        <v>337</v>
      </c>
      <c r="F262" s="20" t="s">
        <v>202</v>
      </c>
      <c r="G262" s="21">
        <v>73.891999999999996</v>
      </c>
      <c r="H262" s="22">
        <v>0</v>
      </c>
      <c r="I262" s="22">
        <f>ROUND(ROUND(H262,2)*ROUND(G262,3),2)</f>
        <v>0</v>
      </c>
      <c r="O262">
        <f>(I262*21)/100</f>
        <v>0</v>
      </c>
      <c r="P262" t="s">
        <v>9</v>
      </c>
    </row>
    <row r="263" spans="1:18" ht="38.25">
      <c r="A263" s="23" t="s">
        <v>49</v>
      </c>
      <c r="E263" s="24" t="s">
        <v>338</v>
      </c>
    </row>
    <row r="264" spans="1:18" ht="51">
      <c r="A264" s="25" t="s">
        <v>50</v>
      </c>
      <c r="E264" s="26" t="s">
        <v>339</v>
      </c>
    </row>
    <row r="265" spans="1:18" ht="63.75">
      <c r="A265" t="s">
        <v>52</v>
      </c>
      <c r="E265" s="24" t="s">
        <v>340</v>
      </c>
    </row>
    <row r="266" spans="1:18" ht="25.5">
      <c r="A266" s="17" t="s">
        <v>44</v>
      </c>
      <c r="B266" s="18" t="s">
        <v>218</v>
      </c>
      <c r="C266" s="18" t="s">
        <v>341</v>
      </c>
      <c r="D266" s="17" t="s">
        <v>46</v>
      </c>
      <c r="E266" s="19" t="s">
        <v>342</v>
      </c>
      <c r="F266" s="20" t="s">
        <v>127</v>
      </c>
      <c r="G266" s="21">
        <v>377.74400000000003</v>
      </c>
      <c r="H266" s="22">
        <v>0</v>
      </c>
      <c r="I266" s="22">
        <f>ROUND(ROUND(H266,2)*ROUND(G266,3),2)</f>
        <v>0</v>
      </c>
      <c r="O266">
        <f>(I266*21)/100</f>
        <v>0</v>
      </c>
      <c r="P266" t="s">
        <v>9</v>
      </c>
    </row>
    <row r="267" spans="1:18">
      <c r="A267" s="23" t="s">
        <v>49</v>
      </c>
      <c r="E267" s="24" t="s">
        <v>46</v>
      </c>
    </row>
    <row r="268" spans="1:18" ht="165.75">
      <c r="A268" s="25" t="s">
        <v>50</v>
      </c>
      <c r="E268" s="26" t="s">
        <v>343</v>
      </c>
    </row>
    <row r="269" spans="1:18" ht="63.75">
      <c r="A269" t="s">
        <v>52</v>
      </c>
      <c r="E269" s="24" t="s">
        <v>344</v>
      </c>
    </row>
    <row r="270" spans="1:18" ht="25.5">
      <c r="A270" s="17" t="s">
        <v>44</v>
      </c>
      <c r="B270" s="18" t="s">
        <v>345</v>
      </c>
      <c r="C270" s="18" t="s">
        <v>346</v>
      </c>
      <c r="D270" s="17" t="s">
        <v>46</v>
      </c>
      <c r="E270" s="19" t="s">
        <v>347</v>
      </c>
      <c r="F270" s="20" t="s">
        <v>127</v>
      </c>
      <c r="G270" s="21">
        <v>44.887999999999998</v>
      </c>
      <c r="H270" s="22">
        <v>0</v>
      </c>
      <c r="I270" s="22">
        <f>ROUND(ROUND(H270,2)*ROUND(G270,3),2)</f>
        <v>0</v>
      </c>
      <c r="O270">
        <f>(I270*21)/100</f>
        <v>0</v>
      </c>
      <c r="P270" t="s">
        <v>9</v>
      </c>
    </row>
    <row r="271" spans="1:18">
      <c r="A271" s="23" t="s">
        <v>49</v>
      </c>
      <c r="E271" s="24" t="s">
        <v>46</v>
      </c>
    </row>
    <row r="272" spans="1:18" ht="76.5">
      <c r="A272" s="25" t="s">
        <v>50</v>
      </c>
      <c r="E272" s="26" t="s">
        <v>348</v>
      </c>
    </row>
    <row r="273" spans="1:18" ht="63.75">
      <c r="A273" t="s">
        <v>52</v>
      </c>
      <c r="E273" s="24" t="s">
        <v>344</v>
      </c>
    </row>
    <row r="274" spans="1:18" ht="12.75" customHeight="1">
      <c r="A274" s="3" t="s">
        <v>42</v>
      </c>
      <c r="B274" s="3"/>
      <c r="C274" s="27" t="s">
        <v>349</v>
      </c>
      <c r="D274" s="3"/>
      <c r="E274" s="15" t="s">
        <v>350</v>
      </c>
      <c r="F274" s="3"/>
      <c r="G274" s="3"/>
      <c r="H274" s="3"/>
      <c r="I274" s="28">
        <f>0+Q274</f>
        <v>0</v>
      </c>
      <c r="O274">
        <f>0+R274</f>
        <v>0</v>
      </c>
      <c r="Q274">
        <f>0+I275+I279+I283+I287+I291+I295+I299+I303+I307</f>
        <v>0</v>
      </c>
      <c r="R274">
        <f>0+O275+O279+O283+O287+O291+O295+O299+O303+O307</f>
        <v>0</v>
      </c>
    </row>
    <row r="275" spans="1:18">
      <c r="A275" s="17" t="s">
        <v>44</v>
      </c>
      <c r="B275" s="18" t="s">
        <v>351</v>
      </c>
      <c r="C275" s="18" t="s">
        <v>352</v>
      </c>
      <c r="D275" s="17" t="s">
        <v>46</v>
      </c>
      <c r="E275" s="19" t="s">
        <v>353</v>
      </c>
      <c r="F275" s="20" t="s">
        <v>127</v>
      </c>
      <c r="G275" s="21">
        <v>1.2</v>
      </c>
      <c r="H275" s="22">
        <v>0</v>
      </c>
      <c r="I275" s="22">
        <f>ROUND(ROUND(H275,2)*ROUND(G275,3),2)</f>
        <v>0</v>
      </c>
      <c r="O275">
        <f>(I275*21)/100</f>
        <v>0</v>
      </c>
      <c r="P275" t="s">
        <v>9</v>
      </c>
    </row>
    <row r="276" spans="1:18">
      <c r="A276" s="23" t="s">
        <v>49</v>
      </c>
      <c r="E276" s="24" t="s">
        <v>46</v>
      </c>
    </row>
    <row r="277" spans="1:18" ht="63.75">
      <c r="A277" s="25" t="s">
        <v>50</v>
      </c>
      <c r="E277" s="26" t="s">
        <v>354</v>
      </c>
    </row>
    <row r="278" spans="1:18" ht="255">
      <c r="A278" t="s">
        <v>52</v>
      </c>
      <c r="E278" s="24" t="s">
        <v>355</v>
      </c>
    </row>
    <row r="279" spans="1:18">
      <c r="A279" s="17" t="s">
        <v>44</v>
      </c>
      <c r="B279" s="18" t="s">
        <v>356</v>
      </c>
      <c r="C279" s="18" t="s">
        <v>357</v>
      </c>
      <c r="D279" s="17" t="s">
        <v>46</v>
      </c>
      <c r="E279" s="19" t="s">
        <v>358</v>
      </c>
      <c r="F279" s="20" t="s">
        <v>127</v>
      </c>
      <c r="G279" s="21">
        <v>30.46</v>
      </c>
      <c r="H279" s="22">
        <v>0</v>
      </c>
      <c r="I279" s="22">
        <f>ROUND(ROUND(H279,2)*ROUND(G279,3),2)</f>
        <v>0</v>
      </c>
      <c r="O279">
        <f>(I279*21)/100</f>
        <v>0</v>
      </c>
      <c r="P279" t="s">
        <v>9</v>
      </c>
    </row>
    <row r="280" spans="1:18">
      <c r="A280" s="23" t="s">
        <v>49</v>
      </c>
      <c r="E280" s="24" t="s">
        <v>46</v>
      </c>
    </row>
    <row r="281" spans="1:18" ht="89.25">
      <c r="A281" s="25" t="s">
        <v>50</v>
      </c>
      <c r="E281" s="26" t="s">
        <v>359</v>
      </c>
    </row>
    <row r="282" spans="1:18" ht="255">
      <c r="A282" t="s">
        <v>52</v>
      </c>
      <c r="E282" s="24" t="s">
        <v>355</v>
      </c>
    </row>
    <row r="283" spans="1:18">
      <c r="A283" s="17" t="s">
        <v>44</v>
      </c>
      <c r="B283" s="18" t="s">
        <v>360</v>
      </c>
      <c r="C283" s="18" t="s">
        <v>361</v>
      </c>
      <c r="D283" s="17" t="s">
        <v>46</v>
      </c>
      <c r="E283" s="19" t="s">
        <v>362</v>
      </c>
      <c r="F283" s="20" t="s">
        <v>137</v>
      </c>
      <c r="G283" s="21">
        <v>1</v>
      </c>
      <c r="H283" s="22">
        <v>0</v>
      </c>
      <c r="I283" s="22">
        <f>ROUND(ROUND(H283,2)*ROUND(G283,3),2)</f>
        <v>0</v>
      </c>
      <c r="O283">
        <f>(I283*21)/100</f>
        <v>0</v>
      </c>
      <c r="P283" t="s">
        <v>9</v>
      </c>
    </row>
    <row r="284" spans="1:18">
      <c r="A284" s="23" t="s">
        <v>49</v>
      </c>
      <c r="E284" s="24" t="s">
        <v>46</v>
      </c>
    </row>
    <row r="285" spans="1:18" ht="38.25">
      <c r="A285" s="25" t="s">
        <v>50</v>
      </c>
      <c r="E285" s="26" t="s">
        <v>363</v>
      </c>
    </row>
    <row r="286" spans="1:18" ht="25.5">
      <c r="A286" t="s">
        <v>52</v>
      </c>
      <c r="E286" s="24" t="s">
        <v>364</v>
      </c>
    </row>
    <row r="287" spans="1:18">
      <c r="A287" s="17" t="s">
        <v>44</v>
      </c>
      <c r="B287" s="18" t="s">
        <v>365</v>
      </c>
      <c r="C287" s="18" t="s">
        <v>366</v>
      </c>
      <c r="D287" s="17" t="s">
        <v>46</v>
      </c>
      <c r="E287" s="19" t="s">
        <v>367</v>
      </c>
      <c r="F287" s="20" t="s">
        <v>137</v>
      </c>
      <c r="G287" s="21">
        <v>2</v>
      </c>
      <c r="H287" s="22">
        <v>0</v>
      </c>
      <c r="I287" s="22">
        <f>ROUND(ROUND(H287,2)*ROUND(G287,3),2)</f>
        <v>0</v>
      </c>
      <c r="O287">
        <f>(I287*21)/100</f>
        <v>0</v>
      </c>
      <c r="P287" t="s">
        <v>9</v>
      </c>
    </row>
    <row r="288" spans="1:18">
      <c r="A288" s="23" t="s">
        <v>49</v>
      </c>
      <c r="E288" s="24" t="s">
        <v>46</v>
      </c>
    </row>
    <row r="289" spans="1:16" ht="51">
      <c r="A289" s="25" t="s">
        <v>50</v>
      </c>
      <c r="E289" s="26" t="s">
        <v>368</v>
      </c>
    </row>
    <row r="290" spans="1:16" ht="25.5">
      <c r="A290" t="s">
        <v>52</v>
      </c>
      <c r="E290" s="24" t="s">
        <v>369</v>
      </c>
    </row>
    <row r="291" spans="1:16">
      <c r="A291" s="17" t="s">
        <v>44</v>
      </c>
      <c r="B291" s="18" t="s">
        <v>370</v>
      </c>
      <c r="C291" s="18" t="s">
        <v>371</v>
      </c>
      <c r="D291" s="17" t="s">
        <v>46</v>
      </c>
      <c r="E291" s="19" t="s">
        <v>372</v>
      </c>
      <c r="F291" s="20" t="s">
        <v>56</v>
      </c>
      <c r="G291" s="21">
        <v>1.9450000000000001</v>
      </c>
      <c r="H291" s="22">
        <v>0</v>
      </c>
      <c r="I291" s="22">
        <f>ROUND(ROUND(H291,2)*ROUND(G291,3),2)</f>
        <v>0</v>
      </c>
      <c r="O291">
        <f>(I291*21)/100</f>
        <v>0</v>
      </c>
      <c r="P291" t="s">
        <v>9</v>
      </c>
    </row>
    <row r="292" spans="1:16">
      <c r="A292" s="23" t="s">
        <v>49</v>
      </c>
      <c r="E292" s="24" t="s">
        <v>46</v>
      </c>
    </row>
    <row r="293" spans="1:16" ht="318.75">
      <c r="A293" s="25" t="s">
        <v>50</v>
      </c>
      <c r="E293" s="26" t="s">
        <v>373</v>
      </c>
    </row>
    <row r="294" spans="1:16" ht="318.75">
      <c r="A294" t="s">
        <v>52</v>
      </c>
      <c r="E294" s="24" t="s">
        <v>156</v>
      </c>
    </row>
    <row r="295" spans="1:16">
      <c r="A295" s="17" t="s">
        <v>44</v>
      </c>
      <c r="B295" s="18" t="s">
        <v>374</v>
      </c>
      <c r="C295" s="18" t="s">
        <v>375</v>
      </c>
      <c r="D295" s="17" t="s">
        <v>46</v>
      </c>
      <c r="E295" s="19" t="s">
        <v>376</v>
      </c>
      <c r="F295" s="20" t="s">
        <v>56</v>
      </c>
      <c r="G295" s="21">
        <v>3</v>
      </c>
      <c r="H295" s="22">
        <v>0</v>
      </c>
      <c r="I295" s="22">
        <f>ROUND(ROUND(H295,2)*ROUND(G295,3),2)</f>
        <v>0</v>
      </c>
      <c r="O295">
        <f>(I295*21)/100</f>
        <v>0</v>
      </c>
      <c r="P295" t="s">
        <v>9</v>
      </c>
    </row>
    <row r="296" spans="1:16">
      <c r="A296" s="23" t="s">
        <v>49</v>
      </c>
      <c r="E296" s="24" t="s">
        <v>46</v>
      </c>
    </row>
    <row r="297" spans="1:16" ht="63.75">
      <c r="A297" s="25" t="s">
        <v>50</v>
      </c>
      <c r="E297" s="26" t="s">
        <v>377</v>
      </c>
    </row>
    <row r="298" spans="1:16" ht="318.75">
      <c r="A298" t="s">
        <v>52</v>
      </c>
      <c r="E298" s="24" t="s">
        <v>156</v>
      </c>
    </row>
    <row r="299" spans="1:16">
      <c r="A299" s="17" t="s">
        <v>44</v>
      </c>
      <c r="B299" s="18" t="s">
        <v>378</v>
      </c>
      <c r="C299" s="18" t="s">
        <v>379</v>
      </c>
      <c r="D299" s="17" t="s">
        <v>46</v>
      </c>
      <c r="E299" s="19" t="s">
        <v>380</v>
      </c>
      <c r="F299" s="20" t="s">
        <v>127</v>
      </c>
      <c r="G299" s="21">
        <v>1.2</v>
      </c>
      <c r="H299" s="22">
        <v>0</v>
      </c>
      <c r="I299" s="22">
        <f>ROUND(ROUND(H299,2)*ROUND(G299,3),2)</f>
        <v>0</v>
      </c>
      <c r="O299">
        <f>(I299*21)/100</f>
        <v>0</v>
      </c>
      <c r="P299" t="s">
        <v>9</v>
      </c>
    </row>
    <row r="300" spans="1:16">
      <c r="A300" s="23" t="s">
        <v>49</v>
      </c>
      <c r="E300" s="24" t="s">
        <v>46</v>
      </c>
    </row>
    <row r="301" spans="1:16" ht="25.5">
      <c r="A301" s="25" t="s">
        <v>50</v>
      </c>
      <c r="E301" s="26" t="s">
        <v>381</v>
      </c>
    </row>
    <row r="302" spans="1:16" ht="63.75">
      <c r="A302" t="s">
        <v>52</v>
      </c>
      <c r="E302" s="24" t="s">
        <v>382</v>
      </c>
    </row>
    <row r="303" spans="1:16">
      <c r="A303" s="17" t="s">
        <v>44</v>
      </c>
      <c r="B303" s="18" t="s">
        <v>383</v>
      </c>
      <c r="C303" s="18" t="s">
        <v>384</v>
      </c>
      <c r="D303" s="17" t="s">
        <v>46</v>
      </c>
      <c r="E303" s="19" t="s">
        <v>385</v>
      </c>
      <c r="F303" s="20" t="s">
        <v>127</v>
      </c>
      <c r="G303" s="21">
        <v>30.46</v>
      </c>
      <c r="H303" s="22">
        <v>0</v>
      </c>
      <c r="I303" s="22">
        <f>ROUND(ROUND(H303,2)*ROUND(G303,3),2)</f>
        <v>0</v>
      </c>
      <c r="O303">
        <f>(I303*21)/100</f>
        <v>0</v>
      </c>
      <c r="P303" t="s">
        <v>9</v>
      </c>
    </row>
    <row r="304" spans="1:16">
      <c r="A304" s="23" t="s">
        <v>49</v>
      </c>
      <c r="E304" s="24" t="s">
        <v>46</v>
      </c>
    </row>
    <row r="305" spans="1:18" ht="25.5">
      <c r="A305" s="25" t="s">
        <v>50</v>
      </c>
      <c r="E305" s="26" t="s">
        <v>386</v>
      </c>
    </row>
    <row r="306" spans="1:18" ht="63.75">
      <c r="A306" t="s">
        <v>52</v>
      </c>
      <c r="E306" s="24" t="s">
        <v>382</v>
      </c>
    </row>
    <row r="307" spans="1:18" ht="25.5">
      <c r="A307" s="17" t="s">
        <v>44</v>
      </c>
      <c r="B307" s="18" t="s">
        <v>387</v>
      </c>
      <c r="C307" s="18" t="s">
        <v>388</v>
      </c>
      <c r="D307" s="17" t="s">
        <v>46</v>
      </c>
      <c r="E307" s="19" t="s">
        <v>389</v>
      </c>
      <c r="F307" s="20" t="s">
        <v>137</v>
      </c>
      <c r="G307" s="21">
        <v>1</v>
      </c>
      <c r="H307" s="22">
        <v>0</v>
      </c>
      <c r="I307" s="22">
        <f>ROUND(ROUND(H307,2)*ROUND(G307,3),2)</f>
        <v>0</v>
      </c>
      <c r="O307">
        <f>(I307*21)/100</f>
        <v>0</v>
      </c>
      <c r="P307" t="s">
        <v>9</v>
      </c>
    </row>
    <row r="308" spans="1:18">
      <c r="A308" s="23" t="s">
        <v>49</v>
      </c>
      <c r="E308" s="24" t="s">
        <v>390</v>
      </c>
    </row>
    <row r="309" spans="1:18" ht="51">
      <c r="A309" s="25" t="s">
        <v>50</v>
      </c>
      <c r="E309" s="26" t="s">
        <v>391</v>
      </c>
    </row>
    <row r="310" spans="1:18">
      <c r="A310" t="s">
        <v>52</v>
      </c>
      <c r="E310" s="24" t="s">
        <v>392</v>
      </c>
    </row>
    <row r="311" spans="1:18" ht="12.75" customHeight="1">
      <c r="A311" s="3" t="s">
        <v>42</v>
      </c>
      <c r="B311" s="3"/>
      <c r="C311" s="27" t="s">
        <v>393</v>
      </c>
      <c r="D311" s="3"/>
      <c r="E311" s="15" t="s">
        <v>394</v>
      </c>
      <c r="F311" s="3"/>
      <c r="G311" s="3"/>
      <c r="H311" s="3"/>
      <c r="I311" s="28">
        <f>0+Q311</f>
        <v>0</v>
      </c>
      <c r="O311">
        <f>0+R311</f>
        <v>0</v>
      </c>
      <c r="Q311">
        <f>0+I312+I316+I320+I324+I328+I332+I336+I340+I344+I348+I352+I356+I360+I364+I368</f>
        <v>0</v>
      </c>
      <c r="R311">
        <f>0+O312+O316+O320+O324+O328+O332+O336+O340+O344+O348+O352+O356+O360+O364+O368</f>
        <v>0</v>
      </c>
    </row>
    <row r="312" spans="1:18">
      <c r="A312" s="17" t="s">
        <v>44</v>
      </c>
      <c r="B312" s="18" t="s">
        <v>395</v>
      </c>
      <c r="C312" s="18" t="s">
        <v>396</v>
      </c>
      <c r="D312" s="17" t="s">
        <v>46</v>
      </c>
      <c r="E312" s="19" t="s">
        <v>397</v>
      </c>
      <c r="F312" s="20" t="s">
        <v>127</v>
      </c>
      <c r="G312" s="21">
        <v>59.255000000000003</v>
      </c>
      <c r="H312" s="22">
        <v>0</v>
      </c>
      <c r="I312" s="22">
        <f>ROUND(ROUND(H312,2)*ROUND(G312,3),2)</f>
        <v>0</v>
      </c>
      <c r="O312">
        <f>(I312*21)/100</f>
        <v>0</v>
      </c>
      <c r="P312" t="s">
        <v>9</v>
      </c>
    </row>
    <row r="313" spans="1:18">
      <c r="A313" s="23" t="s">
        <v>49</v>
      </c>
      <c r="E313" s="24" t="s">
        <v>46</v>
      </c>
    </row>
    <row r="314" spans="1:18" ht="76.5">
      <c r="A314" s="25" t="s">
        <v>50</v>
      </c>
      <c r="E314" s="26" t="s">
        <v>398</v>
      </c>
    </row>
    <row r="315" spans="1:18" ht="51">
      <c r="A315" t="s">
        <v>52</v>
      </c>
      <c r="E315" s="24" t="s">
        <v>399</v>
      </c>
    </row>
    <row r="316" spans="1:18">
      <c r="A316" s="17" t="s">
        <v>44</v>
      </c>
      <c r="B316" s="18" t="s">
        <v>400</v>
      </c>
      <c r="C316" s="18" t="s">
        <v>401</v>
      </c>
      <c r="D316" s="17" t="s">
        <v>46</v>
      </c>
      <c r="E316" s="19" t="s">
        <v>402</v>
      </c>
      <c r="F316" s="20" t="s">
        <v>127</v>
      </c>
      <c r="G316" s="21">
        <v>5.8</v>
      </c>
      <c r="H316" s="22">
        <v>0</v>
      </c>
      <c r="I316" s="22">
        <f>ROUND(ROUND(H316,2)*ROUND(G316,3),2)</f>
        <v>0</v>
      </c>
      <c r="O316">
        <f>(I316*21)/100</f>
        <v>0</v>
      </c>
      <c r="P316" t="s">
        <v>9</v>
      </c>
    </row>
    <row r="317" spans="1:18">
      <c r="A317" s="23" t="s">
        <v>49</v>
      </c>
      <c r="E317" s="24" t="s">
        <v>46</v>
      </c>
    </row>
    <row r="318" spans="1:18" ht="51">
      <c r="A318" s="25" t="s">
        <v>50</v>
      </c>
      <c r="E318" s="26" t="s">
        <v>403</v>
      </c>
    </row>
    <row r="319" spans="1:18" ht="25.5">
      <c r="A319" t="s">
        <v>52</v>
      </c>
      <c r="E319" s="24" t="s">
        <v>404</v>
      </c>
    </row>
    <row r="320" spans="1:18">
      <c r="A320" s="17" t="s">
        <v>44</v>
      </c>
      <c r="B320" s="18" t="s">
        <v>405</v>
      </c>
      <c r="C320" s="18" t="s">
        <v>406</v>
      </c>
      <c r="D320" s="17" t="s">
        <v>46</v>
      </c>
      <c r="E320" s="19" t="s">
        <v>407</v>
      </c>
      <c r="F320" s="20" t="s">
        <v>137</v>
      </c>
      <c r="G320" s="21">
        <v>4</v>
      </c>
      <c r="H320" s="22">
        <v>0</v>
      </c>
      <c r="I320" s="22">
        <f>ROUND(ROUND(H320,2)*ROUND(G320,3),2)</f>
        <v>0</v>
      </c>
      <c r="O320">
        <f>(I320*21)/100</f>
        <v>0</v>
      </c>
      <c r="P320" t="s">
        <v>9</v>
      </c>
    </row>
    <row r="321" spans="1:16">
      <c r="A321" s="23" t="s">
        <v>49</v>
      </c>
      <c r="E321" s="24" t="s">
        <v>46</v>
      </c>
    </row>
    <row r="322" spans="1:16" ht="51">
      <c r="A322" s="25" t="s">
        <v>50</v>
      </c>
      <c r="E322" s="26" t="s">
        <v>408</v>
      </c>
    </row>
    <row r="323" spans="1:16" ht="25.5">
      <c r="A323" t="s">
        <v>52</v>
      </c>
      <c r="E323" s="24" t="s">
        <v>409</v>
      </c>
    </row>
    <row r="324" spans="1:16">
      <c r="A324" s="17" t="s">
        <v>44</v>
      </c>
      <c r="B324" s="18" t="s">
        <v>410</v>
      </c>
      <c r="C324" s="18" t="s">
        <v>411</v>
      </c>
      <c r="D324" s="17" t="s">
        <v>46</v>
      </c>
      <c r="E324" s="19" t="s">
        <v>412</v>
      </c>
      <c r="F324" s="20" t="s">
        <v>127</v>
      </c>
      <c r="G324" s="21">
        <v>1324.35</v>
      </c>
      <c r="H324" s="22">
        <v>0</v>
      </c>
      <c r="I324" s="22">
        <f>ROUND(ROUND(H324,2)*ROUND(G324,3),2)</f>
        <v>0</v>
      </c>
      <c r="O324">
        <f>(I324*21)/100</f>
        <v>0</v>
      </c>
      <c r="P324" t="s">
        <v>9</v>
      </c>
    </row>
    <row r="325" spans="1:16">
      <c r="A325" s="23" t="s">
        <v>49</v>
      </c>
      <c r="E325" s="24" t="s">
        <v>46</v>
      </c>
    </row>
    <row r="326" spans="1:16" ht="369.75">
      <c r="A326" s="25" t="s">
        <v>50</v>
      </c>
      <c r="E326" s="26" t="s">
        <v>413</v>
      </c>
    </row>
    <row r="327" spans="1:16" ht="25.5">
      <c r="A327" t="s">
        <v>52</v>
      </c>
      <c r="E327" s="24" t="s">
        <v>414</v>
      </c>
    </row>
    <row r="328" spans="1:16">
      <c r="A328" s="17" t="s">
        <v>44</v>
      </c>
      <c r="B328" s="18" t="s">
        <v>415</v>
      </c>
      <c r="C328" s="18" t="s">
        <v>416</v>
      </c>
      <c r="D328" s="17" t="s">
        <v>46</v>
      </c>
      <c r="E328" s="19" t="s">
        <v>417</v>
      </c>
      <c r="F328" s="20" t="s">
        <v>127</v>
      </c>
      <c r="G328" s="21">
        <v>23.3</v>
      </c>
      <c r="H328" s="22">
        <v>0</v>
      </c>
      <c r="I328" s="22">
        <f>ROUND(ROUND(H328,2)*ROUND(G328,3),2)</f>
        <v>0</v>
      </c>
      <c r="O328">
        <f>(I328*21)/100</f>
        <v>0</v>
      </c>
      <c r="P328" t="s">
        <v>9</v>
      </c>
    </row>
    <row r="329" spans="1:16">
      <c r="A329" s="23" t="s">
        <v>49</v>
      </c>
      <c r="E329" s="24" t="s">
        <v>46</v>
      </c>
    </row>
    <row r="330" spans="1:16" ht="114.75">
      <c r="A330" s="25" t="s">
        <v>50</v>
      </c>
      <c r="E330" s="26" t="s">
        <v>418</v>
      </c>
    </row>
    <row r="331" spans="1:16" ht="25.5">
      <c r="A331" t="s">
        <v>52</v>
      </c>
      <c r="E331" s="24" t="s">
        <v>414</v>
      </c>
    </row>
    <row r="332" spans="1:16">
      <c r="A332" s="17" t="s">
        <v>44</v>
      </c>
      <c r="B332" s="18" t="s">
        <v>419</v>
      </c>
      <c r="C332" s="18" t="s">
        <v>420</v>
      </c>
      <c r="D332" s="17" t="s">
        <v>46</v>
      </c>
      <c r="E332" s="19" t="s">
        <v>421</v>
      </c>
      <c r="F332" s="20" t="s">
        <v>202</v>
      </c>
      <c r="G332" s="21">
        <v>91.822000000000003</v>
      </c>
      <c r="H332" s="22">
        <v>0</v>
      </c>
      <c r="I332" s="22">
        <f>ROUND(ROUND(H332,2)*ROUND(G332,3),2)</f>
        <v>0</v>
      </c>
      <c r="O332">
        <f>(I332*21)/100</f>
        <v>0</v>
      </c>
      <c r="P332" t="s">
        <v>9</v>
      </c>
    </row>
    <row r="333" spans="1:16">
      <c r="A333" s="23" t="s">
        <v>49</v>
      </c>
      <c r="E333" s="24" t="s">
        <v>46</v>
      </c>
    </row>
    <row r="334" spans="1:16" ht="229.5">
      <c r="A334" s="25" t="s">
        <v>50</v>
      </c>
      <c r="E334" s="26" t="s">
        <v>422</v>
      </c>
    </row>
    <row r="335" spans="1:16" ht="25.5">
      <c r="A335" t="s">
        <v>52</v>
      </c>
      <c r="E335" s="24" t="s">
        <v>423</v>
      </c>
    </row>
    <row r="336" spans="1:16" ht="25.5">
      <c r="A336" s="17" t="s">
        <v>44</v>
      </c>
      <c r="B336" s="18" t="s">
        <v>424</v>
      </c>
      <c r="C336" s="18" t="s">
        <v>425</v>
      </c>
      <c r="D336" s="17" t="s">
        <v>46</v>
      </c>
      <c r="E336" s="19" t="s">
        <v>426</v>
      </c>
      <c r="F336" s="20" t="s">
        <v>127</v>
      </c>
      <c r="G336" s="21">
        <v>341.65</v>
      </c>
      <c r="H336" s="22">
        <v>0</v>
      </c>
      <c r="I336" s="22">
        <f>ROUND(ROUND(H336,2)*ROUND(G336,3),2)</f>
        <v>0</v>
      </c>
      <c r="O336">
        <f>(I336*21)/100</f>
        <v>0</v>
      </c>
      <c r="P336" t="s">
        <v>9</v>
      </c>
    </row>
    <row r="337" spans="1:16">
      <c r="A337" s="23" t="s">
        <v>49</v>
      </c>
      <c r="E337" s="24" t="s">
        <v>46</v>
      </c>
    </row>
    <row r="338" spans="1:16" ht="191.25">
      <c r="A338" s="25" t="s">
        <v>50</v>
      </c>
      <c r="E338" s="26" t="s">
        <v>427</v>
      </c>
    </row>
    <row r="339" spans="1:16" ht="38.25">
      <c r="A339" t="s">
        <v>52</v>
      </c>
      <c r="E339" s="24" t="s">
        <v>428</v>
      </c>
    </row>
    <row r="340" spans="1:16" ht="25.5">
      <c r="A340" s="17" t="s">
        <v>44</v>
      </c>
      <c r="B340" s="18" t="s">
        <v>429</v>
      </c>
      <c r="C340" s="18" t="s">
        <v>430</v>
      </c>
      <c r="D340" s="17" t="s">
        <v>46</v>
      </c>
      <c r="E340" s="19" t="s">
        <v>431</v>
      </c>
      <c r="F340" s="20" t="s">
        <v>127</v>
      </c>
      <c r="G340" s="21">
        <v>26.85</v>
      </c>
      <c r="H340" s="22">
        <v>0</v>
      </c>
      <c r="I340" s="22">
        <f>ROUND(ROUND(H340,2)*ROUND(G340,3),2)</f>
        <v>0</v>
      </c>
      <c r="O340">
        <f>(I340*21)/100</f>
        <v>0</v>
      </c>
      <c r="P340" t="s">
        <v>9</v>
      </c>
    </row>
    <row r="341" spans="1:16">
      <c r="A341" s="23" t="s">
        <v>49</v>
      </c>
      <c r="E341" s="24" t="s">
        <v>46</v>
      </c>
    </row>
    <row r="342" spans="1:16" ht="38.25">
      <c r="A342" s="25" t="s">
        <v>50</v>
      </c>
      <c r="E342" s="26" t="s">
        <v>432</v>
      </c>
    </row>
    <row r="343" spans="1:16" ht="76.5">
      <c r="A343" t="s">
        <v>52</v>
      </c>
      <c r="E343" s="24" t="s">
        <v>433</v>
      </c>
    </row>
    <row r="344" spans="1:16">
      <c r="A344" s="17" t="s">
        <v>44</v>
      </c>
      <c r="B344" s="18" t="s">
        <v>434</v>
      </c>
      <c r="C344" s="18" t="s">
        <v>435</v>
      </c>
      <c r="D344" s="17" t="s">
        <v>46</v>
      </c>
      <c r="E344" s="19" t="s">
        <v>436</v>
      </c>
      <c r="F344" s="20" t="s">
        <v>437</v>
      </c>
      <c r="G344" s="21">
        <v>483.56</v>
      </c>
      <c r="H344" s="22">
        <v>0</v>
      </c>
      <c r="I344" s="22">
        <f>ROUND(ROUND(H344,2)*ROUND(G344,3),2)</f>
        <v>0</v>
      </c>
      <c r="O344">
        <f>(I344*21)/100</f>
        <v>0</v>
      </c>
      <c r="P344" t="s">
        <v>9</v>
      </c>
    </row>
    <row r="345" spans="1:16">
      <c r="A345" s="23" t="s">
        <v>49</v>
      </c>
      <c r="E345" s="24" t="s">
        <v>46</v>
      </c>
    </row>
    <row r="346" spans="1:16" ht="63.75">
      <c r="A346" s="25" t="s">
        <v>50</v>
      </c>
      <c r="E346" s="26" t="s">
        <v>438</v>
      </c>
    </row>
    <row r="347" spans="1:16" ht="318.75">
      <c r="A347" t="s">
        <v>52</v>
      </c>
      <c r="E347" s="24" t="s">
        <v>439</v>
      </c>
    </row>
    <row r="348" spans="1:16">
      <c r="A348" s="17" t="s">
        <v>44</v>
      </c>
      <c r="B348" s="18" t="s">
        <v>349</v>
      </c>
      <c r="C348" s="18" t="s">
        <v>440</v>
      </c>
      <c r="D348" s="17" t="s">
        <v>46</v>
      </c>
      <c r="E348" s="19" t="s">
        <v>441</v>
      </c>
      <c r="F348" s="20" t="s">
        <v>137</v>
      </c>
      <c r="G348" s="21">
        <v>4</v>
      </c>
      <c r="H348" s="22">
        <v>0</v>
      </c>
      <c r="I348" s="22">
        <f>ROUND(ROUND(H348,2)*ROUND(G348,3),2)</f>
        <v>0</v>
      </c>
      <c r="O348">
        <f>(I348*21)/100</f>
        <v>0</v>
      </c>
      <c r="P348" t="s">
        <v>9</v>
      </c>
    </row>
    <row r="349" spans="1:16">
      <c r="A349" s="23" t="s">
        <v>49</v>
      </c>
      <c r="E349" s="24" t="s">
        <v>46</v>
      </c>
    </row>
    <row r="350" spans="1:16">
      <c r="A350" s="25" t="s">
        <v>50</v>
      </c>
      <c r="E350" s="26" t="s">
        <v>442</v>
      </c>
    </row>
    <row r="351" spans="1:16" ht="38.25">
      <c r="A351" t="s">
        <v>52</v>
      </c>
      <c r="E351" s="24" t="s">
        <v>443</v>
      </c>
    </row>
    <row r="352" spans="1:16">
      <c r="A352" s="17" t="s">
        <v>44</v>
      </c>
      <c r="B352" s="18" t="s">
        <v>444</v>
      </c>
      <c r="C352" s="18" t="s">
        <v>445</v>
      </c>
      <c r="D352" s="17" t="s">
        <v>46</v>
      </c>
      <c r="E352" s="19" t="s">
        <v>446</v>
      </c>
      <c r="F352" s="20" t="s">
        <v>56</v>
      </c>
      <c r="G352" s="21">
        <v>1.5</v>
      </c>
      <c r="H352" s="22">
        <v>0</v>
      </c>
      <c r="I352" s="22">
        <f>ROUND(ROUND(H352,2)*ROUND(G352,3),2)</f>
        <v>0</v>
      </c>
      <c r="O352">
        <f>(I352*21)/100</f>
        <v>0</v>
      </c>
      <c r="P352" t="s">
        <v>9</v>
      </c>
    </row>
    <row r="353" spans="1:16">
      <c r="A353" s="23" t="s">
        <v>49</v>
      </c>
      <c r="E353" s="24" t="s">
        <v>46</v>
      </c>
    </row>
    <row r="354" spans="1:16" ht="38.25">
      <c r="A354" s="25" t="s">
        <v>50</v>
      </c>
      <c r="E354" s="26" t="s">
        <v>447</v>
      </c>
    </row>
    <row r="355" spans="1:16" ht="25.5">
      <c r="A355" t="s">
        <v>52</v>
      </c>
      <c r="E355" s="24" t="s">
        <v>448</v>
      </c>
    </row>
    <row r="356" spans="1:16">
      <c r="A356" s="17" t="s">
        <v>44</v>
      </c>
      <c r="B356" s="18" t="s">
        <v>449</v>
      </c>
      <c r="C356" s="18" t="s">
        <v>450</v>
      </c>
      <c r="D356" s="17" t="s">
        <v>46</v>
      </c>
      <c r="E356" s="19" t="s">
        <v>451</v>
      </c>
      <c r="F356" s="20" t="s">
        <v>127</v>
      </c>
      <c r="G356" s="21">
        <v>7.28</v>
      </c>
      <c r="H356" s="22">
        <v>0</v>
      </c>
      <c r="I356" s="22">
        <f>ROUND(ROUND(H356,2)*ROUND(G356,3),2)</f>
        <v>0</v>
      </c>
      <c r="O356">
        <f>(I356*21)/100</f>
        <v>0</v>
      </c>
      <c r="P356" t="s">
        <v>9</v>
      </c>
    </row>
    <row r="357" spans="1:16">
      <c r="A357" s="23" t="s">
        <v>49</v>
      </c>
      <c r="E357" s="24" t="s">
        <v>46</v>
      </c>
    </row>
    <row r="358" spans="1:16" ht="63.75">
      <c r="A358" s="25" t="s">
        <v>50</v>
      </c>
      <c r="E358" s="26" t="s">
        <v>452</v>
      </c>
    </row>
    <row r="359" spans="1:16" ht="51">
      <c r="A359" t="s">
        <v>52</v>
      </c>
      <c r="E359" s="24" t="s">
        <v>453</v>
      </c>
    </row>
    <row r="360" spans="1:16" ht="25.5">
      <c r="A360" s="17" t="s">
        <v>44</v>
      </c>
      <c r="B360" s="18" t="s">
        <v>454</v>
      </c>
      <c r="C360" s="18" t="s">
        <v>455</v>
      </c>
      <c r="D360" s="17" t="s">
        <v>46</v>
      </c>
      <c r="E360" s="19" t="s">
        <v>456</v>
      </c>
      <c r="F360" s="20" t="s">
        <v>127</v>
      </c>
      <c r="G360" s="21">
        <v>20.8</v>
      </c>
      <c r="H360" s="22">
        <v>0</v>
      </c>
      <c r="I360" s="22">
        <f>ROUND(ROUND(H360,2)*ROUND(G360,3),2)</f>
        <v>0</v>
      </c>
      <c r="O360">
        <f>(I360*21)/100</f>
        <v>0</v>
      </c>
      <c r="P360" t="s">
        <v>9</v>
      </c>
    </row>
    <row r="361" spans="1:16">
      <c r="A361" s="23" t="s">
        <v>49</v>
      </c>
      <c r="E361" s="24" t="s">
        <v>46</v>
      </c>
    </row>
    <row r="362" spans="1:16" ht="114.75">
      <c r="A362" s="25" t="s">
        <v>50</v>
      </c>
      <c r="E362" s="26" t="s">
        <v>457</v>
      </c>
    </row>
    <row r="363" spans="1:16" ht="140.25">
      <c r="A363" t="s">
        <v>52</v>
      </c>
      <c r="E363" s="24" t="s">
        <v>458</v>
      </c>
    </row>
    <row r="364" spans="1:16" ht="25.5">
      <c r="A364" s="17" t="s">
        <v>44</v>
      </c>
      <c r="B364" s="18" t="s">
        <v>459</v>
      </c>
      <c r="C364" s="18" t="s">
        <v>460</v>
      </c>
      <c r="D364" s="17" t="s">
        <v>46</v>
      </c>
      <c r="E364" s="19" t="s">
        <v>461</v>
      </c>
      <c r="F364" s="20" t="s">
        <v>137</v>
      </c>
      <c r="G364" s="21">
        <v>1</v>
      </c>
      <c r="H364" s="22">
        <v>0</v>
      </c>
      <c r="I364" s="22">
        <f>ROUND(ROUND(H364,2)*ROUND(G364,3),2)</f>
        <v>0</v>
      </c>
      <c r="O364">
        <f>(I364*21)/100</f>
        <v>0</v>
      </c>
      <c r="P364" t="s">
        <v>9</v>
      </c>
    </row>
    <row r="365" spans="1:16">
      <c r="A365" s="23" t="s">
        <v>49</v>
      </c>
      <c r="E365" s="24" t="s">
        <v>46</v>
      </c>
    </row>
    <row r="366" spans="1:16">
      <c r="A366" s="25" t="s">
        <v>50</v>
      </c>
      <c r="E366" s="26" t="s">
        <v>301</v>
      </c>
    </row>
    <row r="367" spans="1:16" ht="127.5">
      <c r="A367" t="s">
        <v>52</v>
      </c>
      <c r="E367" s="24" t="s">
        <v>462</v>
      </c>
    </row>
    <row r="368" spans="1:16" ht="25.5">
      <c r="A368" s="17" t="s">
        <v>44</v>
      </c>
      <c r="B368" s="18" t="s">
        <v>463</v>
      </c>
      <c r="C368" s="18" t="s">
        <v>464</v>
      </c>
      <c r="D368" s="17" t="s">
        <v>46</v>
      </c>
      <c r="E368" s="19" t="s">
        <v>465</v>
      </c>
      <c r="F368" s="20" t="s">
        <v>127</v>
      </c>
      <c r="G368" s="21">
        <v>78.900000000000006</v>
      </c>
      <c r="H368" s="22">
        <v>0</v>
      </c>
      <c r="I368" s="22">
        <f>ROUND(ROUND(H368,2)*ROUND(G368,3),2)</f>
        <v>0</v>
      </c>
      <c r="O368">
        <f>(I368*21)/100</f>
        <v>0</v>
      </c>
      <c r="P368" t="s">
        <v>9</v>
      </c>
    </row>
    <row r="369" spans="1:18">
      <c r="A369" s="23" t="s">
        <v>49</v>
      </c>
      <c r="E369" s="24" t="s">
        <v>46</v>
      </c>
    </row>
    <row r="370" spans="1:18" ht="127.5">
      <c r="A370" s="25" t="s">
        <v>50</v>
      </c>
      <c r="E370" s="26" t="s">
        <v>466</v>
      </c>
    </row>
    <row r="371" spans="1:18" ht="153">
      <c r="A371" t="s">
        <v>52</v>
      </c>
      <c r="E371" s="24" t="s">
        <v>467</v>
      </c>
    </row>
    <row r="372" spans="1:18" ht="12.75" customHeight="1">
      <c r="A372" s="3" t="s">
        <v>42</v>
      </c>
      <c r="B372" s="3"/>
      <c r="C372" s="27" t="s">
        <v>468</v>
      </c>
      <c r="D372" s="3"/>
      <c r="E372" s="15" t="s">
        <v>469</v>
      </c>
      <c r="F372" s="3"/>
      <c r="G372" s="3"/>
      <c r="H372" s="3"/>
      <c r="I372" s="28">
        <f>0+Q372</f>
        <v>0</v>
      </c>
      <c r="O372">
        <f>0+R372</f>
        <v>0</v>
      </c>
      <c r="Q372">
        <f>0+I373+I377+I381+I385+I389+I393+I397+I401+I405+I409+I413+I417+I421+I425+I429+I433+I437</f>
        <v>0</v>
      </c>
      <c r="R372">
        <f>0+O373+O377+O381+O385+O389+O393+O397+O401+O405+O409+O413+O417+O421+O425+O429+O433+O437</f>
        <v>0</v>
      </c>
    </row>
    <row r="373" spans="1:18">
      <c r="A373" s="17" t="s">
        <v>44</v>
      </c>
      <c r="B373" s="18" t="s">
        <v>470</v>
      </c>
      <c r="C373" s="18" t="s">
        <v>471</v>
      </c>
      <c r="D373" s="17" t="s">
        <v>46</v>
      </c>
      <c r="E373" s="19" t="s">
        <v>472</v>
      </c>
      <c r="F373" s="20" t="s">
        <v>56</v>
      </c>
      <c r="G373" s="21">
        <v>3.0870000000000002</v>
      </c>
      <c r="H373" s="22">
        <v>0</v>
      </c>
      <c r="I373" s="22">
        <f>ROUND(ROUND(H373,2)*ROUND(G373,3),2)</f>
        <v>0</v>
      </c>
      <c r="O373">
        <f>(I373*21)/100</f>
        <v>0</v>
      </c>
      <c r="P373" t="s">
        <v>9</v>
      </c>
    </row>
    <row r="374" spans="1:18">
      <c r="A374" s="23" t="s">
        <v>49</v>
      </c>
      <c r="E374" s="24" t="s">
        <v>46</v>
      </c>
    </row>
    <row r="375" spans="1:18" ht="51">
      <c r="A375" s="25" t="s">
        <v>50</v>
      </c>
      <c r="E375" s="26" t="s">
        <v>473</v>
      </c>
    </row>
    <row r="376" spans="1:18" ht="114.75">
      <c r="A376" t="s">
        <v>52</v>
      </c>
      <c r="E376" s="24" t="s">
        <v>474</v>
      </c>
    </row>
    <row r="377" spans="1:18">
      <c r="A377" s="17" t="s">
        <v>44</v>
      </c>
      <c r="B377" s="18" t="s">
        <v>475</v>
      </c>
      <c r="C377" s="18" t="s">
        <v>476</v>
      </c>
      <c r="D377" s="17" t="s">
        <v>46</v>
      </c>
      <c r="E377" s="19" t="s">
        <v>477</v>
      </c>
      <c r="F377" s="20" t="s">
        <v>478</v>
      </c>
      <c r="G377" s="21">
        <v>222.26400000000001</v>
      </c>
      <c r="H377" s="22">
        <v>0</v>
      </c>
      <c r="I377" s="22">
        <f>ROUND(ROUND(H377,2)*ROUND(G377,3),2)</f>
        <v>0</v>
      </c>
      <c r="O377">
        <f>(I377*21)/100</f>
        <v>0</v>
      </c>
      <c r="P377" t="s">
        <v>9</v>
      </c>
    </row>
    <row r="378" spans="1:18">
      <c r="A378" s="23" t="s">
        <v>49</v>
      </c>
      <c r="E378" s="24" t="s">
        <v>46</v>
      </c>
    </row>
    <row r="379" spans="1:18" ht="38.25">
      <c r="A379" s="25" t="s">
        <v>50</v>
      </c>
      <c r="E379" s="26" t="s">
        <v>479</v>
      </c>
    </row>
    <row r="380" spans="1:18" ht="25.5">
      <c r="A380" t="s">
        <v>52</v>
      </c>
      <c r="E380" s="24" t="s">
        <v>480</v>
      </c>
    </row>
    <row r="381" spans="1:18">
      <c r="A381" s="17" t="s">
        <v>44</v>
      </c>
      <c r="B381" s="18" t="s">
        <v>481</v>
      </c>
      <c r="C381" s="18" t="s">
        <v>482</v>
      </c>
      <c r="D381" s="17" t="s">
        <v>46</v>
      </c>
      <c r="E381" s="19" t="s">
        <v>483</v>
      </c>
      <c r="F381" s="20" t="s">
        <v>56</v>
      </c>
      <c r="G381" s="21">
        <v>16.449000000000002</v>
      </c>
      <c r="H381" s="22">
        <v>0</v>
      </c>
      <c r="I381" s="22">
        <f>ROUND(ROUND(H381,2)*ROUND(G381,3),2)</f>
        <v>0</v>
      </c>
      <c r="O381">
        <f>(I381*21)/100</f>
        <v>0</v>
      </c>
      <c r="P381" t="s">
        <v>9</v>
      </c>
    </row>
    <row r="382" spans="1:18">
      <c r="A382" s="23" t="s">
        <v>49</v>
      </c>
      <c r="E382" s="24" t="s">
        <v>46</v>
      </c>
    </row>
    <row r="383" spans="1:18" ht="102">
      <c r="A383" s="25" t="s">
        <v>50</v>
      </c>
      <c r="E383" s="26" t="s">
        <v>484</v>
      </c>
    </row>
    <row r="384" spans="1:18" ht="114.75">
      <c r="A384" t="s">
        <v>52</v>
      </c>
      <c r="E384" s="24" t="s">
        <v>474</v>
      </c>
    </row>
    <row r="385" spans="1:16">
      <c r="A385" s="17" t="s">
        <v>44</v>
      </c>
      <c r="B385" s="18" t="s">
        <v>485</v>
      </c>
      <c r="C385" s="18" t="s">
        <v>486</v>
      </c>
      <c r="D385" s="17" t="s">
        <v>46</v>
      </c>
      <c r="E385" s="19" t="s">
        <v>487</v>
      </c>
      <c r="F385" s="20" t="s">
        <v>478</v>
      </c>
      <c r="G385" s="21">
        <v>2878.5749999999998</v>
      </c>
      <c r="H385" s="22">
        <v>0</v>
      </c>
      <c r="I385" s="22">
        <f>ROUND(ROUND(H385,2)*ROUND(G385,3),2)</f>
        <v>0</v>
      </c>
      <c r="O385">
        <f>(I385*21)/100</f>
        <v>0</v>
      </c>
      <c r="P385" t="s">
        <v>9</v>
      </c>
    </row>
    <row r="386" spans="1:16">
      <c r="A386" s="23" t="s">
        <v>49</v>
      </c>
      <c r="E386" s="24" t="s">
        <v>46</v>
      </c>
    </row>
    <row r="387" spans="1:16" ht="38.25">
      <c r="A387" s="25" t="s">
        <v>50</v>
      </c>
      <c r="E387" s="26" t="s">
        <v>488</v>
      </c>
    </row>
    <row r="388" spans="1:16" ht="25.5">
      <c r="A388" t="s">
        <v>52</v>
      </c>
      <c r="E388" s="24" t="s">
        <v>480</v>
      </c>
    </row>
    <row r="389" spans="1:16">
      <c r="A389" s="17" t="s">
        <v>44</v>
      </c>
      <c r="B389" s="18" t="s">
        <v>393</v>
      </c>
      <c r="C389" s="18" t="s">
        <v>489</v>
      </c>
      <c r="D389" s="17" t="s">
        <v>46</v>
      </c>
      <c r="E389" s="19" t="s">
        <v>490</v>
      </c>
      <c r="F389" s="20" t="s">
        <v>56</v>
      </c>
      <c r="G389" s="21">
        <v>78.688000000000002</v>
      </c>
      <c r="H389" s="22">
        <v>0</v>
      </c>
      <c r="I389" s="22">
        <f>ROUND(ROUND(H389,2)*ROUND(G389,3),2)</f>
        <v>0</v>
      </c>
      <c r="O389">
        <f>(I389*21)/100</f>
        <v>0</v>
      </c>
      <c r="P389" t="s">
        <v>9</v>
      </c>
    </row>
    <row r="390" spans="1:16">
      <c r="A390" s="23" t="s">
        <v>49</v>
      </c>
      <c r="E390" s="24" t="s">
        <v>46</v>
      </c>
    </row>
    <row r="391" spans="1:16" ht="229.5">
      <c r="A391" s="25" t="s">
        <v>50</v>
      </c>
      <c r="E391" s="26" t="s">
        <v>491</v>
      </c>
    </row>
    <row r="392" spans="1:16" ht="114.75">
      <c r="A392" t="s">
        <v>52</v>
      </c>
      <c r="E392" s="24" t="s">
        <v>474</v>
      </c>
    </row>
    <row r="393" spans="1:16">
      <c r="A393" s="17" t="s">
        <v>44</v>
      </c>
      <c r="B393" s="18" t="s">
        <v>492</v>
      </c>
      <c r="C393" s="18" t="s">
        <v>493</v>
      </c>
      <c r="D393" s="17" t="s">
        <v>46</v>
      </c>
      <c r="E393" s="19" t="s">
        <v>494</v>
      </c>
      <c r="F393" s="20" t="s">
        <v>478</v>
      </c>
      <c r="G393" s="21">
        <v>11508.12</v>
      </c>
      <c r="H393" s="22">
        <v>0</v>
      </c>
      <c r="I393" s="22">
        <f>ROUND(ROUND(H393,2)*ROUND(G393,3),2)</f>
        <v>0</v>
      </c>
      <c r="O393">
        <f>(I393*21)/100</f>
        <v>0</v>
      </c>
      <c r="P393" t="s">
        <v>9</v>
      </c>
    </row>
    <row r="394" spans="1:16">
      <c r="A394" s="23" t="s">
        <v>49</v>
      </c>
      <c r="E394" s="24" t="s">
        <v>46</v>
      </c>
    </row>
    <row r="395" spans="1:16" ht="38.25">
      <c r="A395" s="25" t="s">
        <v>50</v>
      </c>
      <c r="E395" s="26" t="s">
        <v>495</v>
      </c>
    </row>
    <row r="396" spans="1:16" ht="25.5">
      <c r="A396" t="s">
        <v>52</v>
      </c>
      <c r="E396" s="24" t="s">
        <v>480</v>
      </c>
    </row>
    <row r="397" spans="1:16">
      <c r="A397" s="17" t="s">
        <v>44</v>
      </c>
      <c r="B397" s="18" t="s">
        <v>496</v>
      </c>
      <c r="C397" s="18" t="s">
        <v>497</v>
      </c>
      <c r="D397" s="17" t="s">
        <v>46</v>
      </c>
      <c r="E397" s="19" t="s">
        <v>498</v>
      </c>
      <c r="F397" s="20" t="s">
        <v>56</v>
      </c>
      <c r="G397" s="21">
        <v>664</v>
      </c>
      <c r="H397" s="22">
        <v>0</v>
      </c>
      <c r="I397" s="22">
        <f>ROUND(ROUND(H397,2)*ROUND(G397,3),2)</f>
        <v>0</v>
      </c>
      <c r="O397">
        <f>(I397*21)/100</f>
        <v>0</v>
      </c>
      <c r="P397" t="s">
        <v>9</v>
      </c>
    </row>
    <row r="398" spans="1:16">
      <c r="A398" s="23" t="s">
        <v>49</v>
      </c>
      <c r="E398" s="24" t="s">
        <v>46</v>
      </c>
    </row>
    <row r="399" spans="1:16" ht="76.5">
      <c r="A399" s="25" t="s">
        <v>50</v>
      </c>
      <c r="E399" s="26" t="s">
        <v>499</v>
      </c>
    </row>
    <row r="400" spans="1:16" ht="114.75">
      <c r="A400" t="s">
        <v>52</v>
      </c>
      <c r="E400" s="24" t="s">
        <v>474</v>
      </c>
    </row>
    <row r="401" spans="1:16">
      <c r="A401" s="17" t="s">
        <v>44</v>
      </c>
      <c r="B401" s="18" t="s">
        <v>500</v>
      </c>
      <c r="C401" s="18" t="s">
        <v>501</v>
      </c>
      <c r="D401" s="17" t="s">
        <v>46</v>
      </c>
      <c r="E401" s="19" t="s">
        <v>502</v>
      </c>
      <c r="F401" s="20" t="s">
        <v>478</v>
      </c>
      <c r="G401" s="21">
        <v>47808</v>
      </c>
      <c r="H401" s="22">
        <v>0</v>
      </c>
      <c r="I401" s="22">
        <f>ROUND(ROUND(H401,2)*ROUND(G401,3),2)</f>
        <v>0</v>
      </c>
      <c r="O401">
        <f>(I401*21)/100</f>
        <v>0</v>
      </c>
      <c r="P401" t="s">
        <v>9</v>
      </c>
    </row>
    <row r="402" spans="1:16">
      <c r="A402" s="23" t="s">
        <v>49</v>
      </c>
      <c r="E402" s="24" t="s">
        <v>46</v>
      </c>
    </row>
    <row r="403" spans="1:16" ht="38.25">
      <c r="A403" s="25" t="s">
        <v>50</v>
      </c>
      <c r="E403" s="26" t="s">
        <v>503</v>
      </c>
    </row>
    <row r="404" spans="1:16" ht="25.5">
      <c r="A404" t="s">
        <v>52</v>
      </c>
      <c r="E404" s="24" t="s">
        <v>480</v>
      </c>
    </row>
    <row r="405" spans="1:16">
      <c r="A405" s="17" t="s">
        <v>44</v>
      </c>
      <c r="B405" s="18" t="s">
        <v>504</v>
      </c>
      <c r="C405" s="18" t="s">
        <v>505</v>
      </c>
      <c r="D405" s="17" t="s">
        <v>46</v>
      </c>
      <c r="E405" s="19" t="s">
        <v>506</v>
      </c>
      <c r="F405" s="20" t="s">
        <v>56</v>
      </c>
      <c r="G405" s="21">
        <v>0.74099999999999999</v>
      </c>
      <c r="H405" s="22">
        <v>0</v>
      </c>
      <c r="I405" s="22">
        <f>ROUND(ROUND(H405,2)*ROUND(G405,3),2)</f>
        <v>0</v>
      </c>
      <c r="O405">
        <f>(I405*21)/100</f>
        <v>0</v>
      </c>
      <c r="P405" t="s">
        <v>9</v>
      </c>
    </row>
    <row r="406" spans="1:16">
      <c r="A406" s="23" t="s">
        <v>49</v>
      </c>
      <c r="E406" s="24" t="s">
        <v>46</v>
      </c>
    </row>
    <row r="407" spans="1:16" ht="76.5">
      <c r="A407" s="25" t="s">
        <v>50</v>
      </c>
      <c r="E407" s="26" t="s">
        <v>507</v>
      </c>
    </row>
    <row r="408" spans="1:16" ht="114.75">
      <c r="A408" t="s">
        <v>52</v>
      </c>
      <c r="E408" s="24" t="s">
        <v>474</v>
      </c>
    </row>
    <row r="409" spans="1:16">
      <c r="A409" s="17" t="s">
        <v>44</v>
      </c>
      <c r="B409" s="18" t="s">
        <v>508</v>
      </c>
      <c r="C409" s="18" t="s">
        <v>509</v>
      </c>
      <c r="D409" s="17" t="s">
        <v>46</v>
      </c>
      <c r="E409" s="19" t="s">
        <v>510</v>
      </c>
      <c r="F409" s="20" t="s">
        <v>478</v>
      </c>
      <c r="G409" s="21">
        <v>22.823</v>
      </c>
      <c r="H409" s="22">
        <v>0</v>
      </c>
      <c r="I409" s="22">
        <f>ROUND(ROUND(H409,2)*ROUND(G409,3),2)</f>
        <v>0</v>
      </c>
      <c r="O409">
        <f>(I409*21)/100</f>
        <v>0</v>
      </c>
      <c r="P409" t="s">
        <v>9</v>
      </c>
    </row>
    <row r="410" spans="1:16">
      <c r="A410" s="23" t="s">
        <v>49</v>
      </c>
      <c r="E410" s="24" t="s">
        <v>46</v>
      </c>
    </row>
    <row r="411" spans="1:16" ht="38.25">
      <c r="A411" s="25" t="s">
        <v>50</v>
      </c>
      <c r="E411" s="26" t="s">
        <v>511</v>
      </c>
    </row>
    <row r="412" spans="1:16" ht="25.5">
      <c r="A412" t="s">
        <v>52</v>
      </c>
      <c r="E412" s="24" t="s">
        <v>480</v>
      </c>
    </row>
    <row r="413" spans="1:16">
      <c r="A413" s="17" t="s">
        <v>44</v>
      </c>
      <c r="B413" s="18" t="s">
        <v>468</v>
      </c>
      <c r="C413" s="18" t="s">
        <v>512</v>
      </c>
      <c r="D413" s="17" t="s">
        <v>46</v>
      </c>
      <c r="E413" s="19" t="s">
        <v>513</v>
      </c>
      <c r="F413" s="20" t="s">
        <v>98</v>
      </c>
      <c r="G413" s="21">
        <v>0.76</v>
      </c>
      <c r="H413" s="22">
        <v>0</v>
      </c>
      <c r="I413" s="22">
        <f>ROUND(ROUND(H413,2)*ROUND(G413,3),2)</f>
        <v>0</v>
      </c>
      <c r="O413">
        <f>(I413*21)/100</f>
        <v>0</v>
      </c>
      <c r="P413" t="s">
        <v>9</v>
      </c>
    </row>
    <row r="414" spans="1:16">
      <c r="A414" s="23" t="s">
        <v>49</v>
      </c>
      <c r="E414" s="24" t="s">
        <v>46</v>
      </c>
    </row>
    <row r="415" spans="1:16" ht="76.5">
      <c r="A415" s="25" t="s">
        <v>50</v>
      </c>
      <c r="E415" s="26" t="s">
        <v>514</v>
      </c>
    </row>
    <row r="416" spans="1:16" ht="114.75">
      <c r="A416" t="s">
        <v>52</v>
      </c>
      <c r="E416" s="24" t="s">
        <v>515</v>
      </c>
    </row>
    <row r="417" spans="1:16">
      <c r="A417" s="17" t="s">
        <v>44</v>
      </c>
      <c r="B417" s="18" t="s">
        <v>516</v>
      </c>
      <c r="C417" s="18" t="s">
        <v>517</v>
      </c>
      <c r="D417" s="17" t="s">
        <v>46</v>
      </c>
      <c r="E417" s="19" t="s">
        <v>518</v>
      </c>
      <c r="F417" s="20" t="s">
        <v>478</v>
      </c>
      <c r="G417" s="21">
        <v>22.8</v>
      </c>
      <c r="H417" s="22">
        <v>0</v>
      </c>
      <c r="I417" s="22">
        <f>ROUND(ROUND(H417,2)*ROUND(G417,3),2)</f>
        <v>0</v>
      </c>
      <c r="O417">
        <f>(I417*21)/100</f>
        <v>0</v>
      </c>
      <c r="P417" t="s">
        <v>9</v>
      </c>
    </row>
    <row r="418" spans="1:16">
      <c r="A418" s="23" t="s">
        <v>49</v>
      </c>
      <c r="E418" s="24" t="s">
        <v>46</v>
      </c>
    </row>
    <row r="419" spans="1:16" ht="38.25">
      <c r="A419" s="25" t="s">
        <v>50</v>
      </c>
      <c r="E419" s="26" t="s">
        <v>519</v>
      </c>
    </row>
    <row r="420" spans="1:16" ht="25.5">
      <c r="A420" t="s">
        <v>52</v>
      </c>
      <c r="E420" s="24" t="s">
        <v>480</v>
      </c>
    </row>
    <row r="421" spans="1:16">
      <c r="A421" s="17" t="s">
        <v>44</v>
      </c>
      <c r="B421" s="18" t="s">
        <v>520</v>
      </c>
      <c r="C421" s="18" t="s">
        <v>521</v>
      </c>
      <c r="D421" s="17" t="s">
        <v>46</v>
      </c>
      <c r="E421" s="19" t="s">
        <v>522</v>
      </c>
      <c r="F421" s="20" t="s">
        <v>127</v>
      </c>
      <c r="G421" s="21">
        <v>7</v>
      </c>
      <c r="H421" s="22">
        <v>0</v>
      </c>
      <c r="I421" s="22">
        <f>ROUND(ROUND(H421,2)*ROUND(G421,3),2)</f>
        <v>0</v>
      </c>
      <c r="O421">
        <f>(I421*21)/100</f>
        <v>0</v>
      </c>
      <c r="P421" t="s">
        <v>9</v>
      </c>
    </row>
    <row r="422" spans="1:16">
      <c r="A422" s="23" t="s">
        <v>49</v>
      </c>
      <c r="E422" s="24" t="s">
        <v>46</v>
      </c>
    </row>
    <row r="423" spans="1:16" ht="63.75">
      <c r="A423" s="25" t="s">
        <v>50</v>
      </c>
      <c r="E423" s="26" t="s">
        <v>523</v>
      </c>
    </row>
    <row r="424" spans="1:16" ht="127.5">
      <c r="A424" t="s">
        <v>52</v>
      </c>
      <c r="E424" s="24" t="s">
        <v>524</v>
      </c>
    </row>
    <row r="425" spans="1:16">
      <c r="A425" s="17" t="s">
        <v>44</v>
      </c>
      <c r="B425" s="18" t="s">
        <v>525</v>
      </c>
      <c r="C425" s="18" t="s">
        <v>526</v>
      </c>
      <c r="D425" s="17" t="s">
        <v>46</v>
      </c>
      <c r="E425" s="19" t="s">
        <v>527</v>
      </c>
      <c r="F425" s="20" t="s">
        <v>127</v>
      </c>
      <c r="G425" s="21">
        <v>29.8</v>
      </c>
      <c r="H425" s="22">
        <v>0</v>
      </c>
      <c r="I425" s="22">
        <f>ROUND(ROUND(H425,2)*ROUND(G425,3),2)</f>
        <v>0</v>
      </c>
      <c r="O425">
        <f>(I425*21)/100</f>
        <v>0</v>
      </c>
      <c r="P425" t="s">
        <v>9</v>
      </c>
    </row>
    <row r="426" spans="1:16">
      <c r="A426" s="23" t="s">
        <v>49</v>
      </c>
      <c r="E426" s="24" t="s">
        <v>46</v>
      </c>
    </row>
    <row r="427" spans="1:16" ht="51">
      <c r="A427" s="25" t="s">
        <v>50</v>
      </c>
      <c r="E427" s="26" t="s">
        <v>528</v>
      </c>
    </row>
    <row r="428" spans="1:16" ht="89.25">
      <c r="A428" t="s">
        <v>52</v>
      </c>
      <c r="E428" s="24" t="s">
        <v>529</v>
      </c>
    </row>
    <row r="429" spans="1:16">
      <c r="A429" s="17" t="s">
        <v>44</v>
      </c>
      <c r="B429" s="18" t="s">
        <v>530</v>
      </c>
      <c r="C429" s="18" t="s">
        <v>531</v>
      </c>
      <c r="D429" s="17" t="s">
        <v>46</v>
      </c>
      <c r="E429" s="19" t="s">
        <v>532</v>
      </c>
      <c r="F429" s="20" t="s">
        <v>202</v>
      </c>
      <c r="G429" s="21">
        <v>114.84399999999999</v>
      </c>
      <c r="H429" s="22">
        <v>0</v>
      </c>
      <c r="I429" s="22">
        <f>ROUND(ROUND(H429,2)*ROUND(G429,3),2)</f>
        <v>0</v>
      </c>
      <c r="O429">
        <f>(I429*21)/100</f>
        <v>0</v>
      </c>
      <c r="P429" t="s">
        <v>9</v>
      </c>
    </row>
    <row r="430" spans="1:16">
      <c r="A430" s="23" t="s">
        <v>49</v>
      </c>
      <c r="E430" s="24" t="s">
        <v>46</v>
      </c>
    </row>
    <row r="431" spans="1:16" ht="89.25">
      <c r="A431" s="25" t="s">
        <v>50</v>
      </c>
      <c r="E431" s="26" t="s">
        <v>533</v>
      </c>
    </row>
    <row r="432" spans="1:16" ht="89.25">
      <c r="A432" t="s">
        <v>52</v>
      </c>
      <c r="E432" s="24" t="s">
        <v>529</v>
      </c>
    </row>
    <row r="433" spans="1:18">
      <c r="A433" s="17" t="s">
        <v>44</v>
      </c>
      <c r="B433" s="18" t="s">
        <v>534</v>
      </c>
      <c r="C433" s="18" t="s">
        <v>535</v>
      </c>
      <c r="D433" s="17" t="s">
        <v>46</v>
      </c>
      <c r="E433" s="19" t="s">
        <v>536</v>
      </c>
      <c r="F433" s="20" t="s">
        <v>202</v>
      </c>
      <c r="G433" s="21">
        <v>614.452</v>
      </c>
      <c r="H433" s="22">
        <v>0</v>
      </c>
      <c r="I433" s="22">
        <f>ROUND(ROUND(H433,2)*ROUND(G433,3),2)</f>
        <v>0</v>
      </c>
      <c r="O433">
        <f>(I433*21)/100</f>
        <v>0</v>
      </c>
      <c r="P433" t="s">
        <v>9</v>
      </c>
    </row>
    <row r="434" spans="1:18">
      <c r="A434" s="23" t="s">
        <v>49</v>
      </c>
      <c r="E434" s="24" t="s">
        <v>46</v>
      </c>
    </row>
    <row r="435" spans="1:18" ht="165.75">
      <c r="A435" s="25" t="s">
        <v>50</v>
      </c>
      <c r="E435" s="26" t="s">
        <v>537</v>
      </c>
    </row>
    <row r="436" spans="1:18" ht="89.25">
      <c r="A436" t="s">
        <v>52</v>
      </c>
      <c r="E436" s="24" t="s">
        <v>529</v>
      </c>
    </row>
    <row r="437" spans="1:18" ht="25.5">
      <c r="A437" s="17" t="s">
        <v>44</v>
      </c>
      <c r="B437" s="18" t="s">
        <v>538</v>
      </c>
      <c r="C437" s="18" t="s">
        <v>539</v>
      </c>
      <c r="D437" s="17" t="s">
        <v>46</v>
      </c>
      <c r="E437" s="19" t="s">
        <v>540</v>
      </c>
      <c r="F437" s="20" t="s">
        <v>202</v>
      </c>
      <c r="G437" s="21">
        <v>40</v>
      </c>
      <c r="H437" s="22">
        <v>0</v>
      </c>
      <c r="I437" s="22">
        <f>ROUND(ROUND(H437,2)*ROUND(G437,3),2)</f>
        <v>0</v>
      </c>
      <c r="O437">
        <f>(I437*21)/100</f>
        <v>0</v>
      </c>
      <c r="P437" t="s">
        <v>9</v>
      </c>
    </row>
    <row r="438" spans="1:18">
      <c r="A438" s="23" t="s">
        <v>49</v>
      </c>
      <c r="E438" s="24" t="s">
        <v>46</v>
      </c>
    </row>
    <row r="439" spans="1:18" ht="63.75">
      <c r="A439" s="25" t="s">
        <v>50</v>
      </c>
      <c r="E439" s="26" t="s">
        <v>541</v>
      </c>
    </row>
    <row r="440" spans="1:18" ht="216.75">
      <c r="A440" t="s">
        <v>52</v>
      </c>
      <c r="E440" s="24" t="s">
        <v>542</v>
      </c>
    </row>
    <row r="441" spans="1:18" ht="12.75" customHeight="1">
      <c r="A441" s="3" t="s">
        <v>42</v>
      </c>
      <c r="B441" s="3"/>
      <c r="C441" s="27" t="s">
        <v>543</v>
      </c>
      <c r="D441" s="3"/>
      <c r="E441" s="15" t="s">
        <v>544</v>
      </c>
      <c r="F441" s="3"/>
      <c r="G441" s="3"/>
      <c r="H441" s="3"/>
      <c r="I441" s="28">
        <f>0+Q441</f>
        <v>0</v>
      </c>
      <c r="O441">
        <f>0+R441</f>
        <v>0</v>
      </c>
      <c r="Q441">
        <f>0+I442+I446+I450+I454+I458+I462+I466+I470</f>
        <v>0</v>
      </c>
      <c r="R441">
        <f>0+O442+O446+O450+O454+O458+O462+O466+O470</f>
        <v>0</v>
      </c>
    </row>
    <row r="442" spans="1:18" ht="25.5">
      <c r="A442" s="17" t="s">
        <v>44</v>
      </c>
      <c r="B442" s="18" t="s">
        <v>545</v>
      </c>
      <c r="C442" s="18" t="s">
        <v>546</v>
      </c>
      <c r="D442" s="17" t="s">
        <v>46</v>
      </c>
      <c r="E442" s="19" t="s">
        <v>547</v>
      </c>
      <c r="F442" s="20" t="s">
        <v>98</v>
      </c>
      <c r="G442" s="21">
        <v>159.03899999999999</v>
      </c>
      <c r="H442" s="22">
        <v>0</v>
      </c>
      <c r="I442" s="22">
        <f>ROUND(ROUND(H442,2)*ROUND(G442,3),2)</f>
        <v>0</v>
      </c>
      <c r="O442">
        <f>(I442*21)/100</f>
        <v>0</v>
      </c>
      <c r="P442" t="s">
        <v>9</v>
      </c>
    </row>
    <row r="443" spans="1:18">
      <c r="A443" s="23" t="s">
        <v>49</v>
      </c>
      <c r="E443" s="24" t="s">
        <v>46</v>
      </c>
    </row>
    <row r="444" spans="1:18" ht="89.25">
      <c r="A444" s="25" t="s">
        <v>50</v>
      </c>
      <c r="E444" s="26" t="s">
        <v>548</v>
      </c>
    </row>
    <row r="445" spans="1:18" ht="140.25">
      <c r="A445" t="s">
        <v>52</v>
      </c>
      <c r="E445" s="24" t="s">
        <v>549</v>
      </c>
    </row>
    <row r="446" spans="1:18" ht="25.5">
      <c r="A446" s="17" t="s">
        <v>44</v>
      </c>
      <c r="B446" s="18" t="s">
        <v>550</v>
      </c>
      <c r="C446" s="18" t="s">
        <v>551</v>
      </c>
      <c r="D446" s="17" t="s">
        <v>46</v>
      </c>
      <c r="E446" s="19" t="s">
        <v>552</v>
      </c>
      <c r="F446" s="20" t="s">
        <v>98</v>
      </c>
      <c r="G446" s="21">
        <v>2.6419999999999999</v>
      </c>
      <c r="H446" s="22">
        <v>0</v>
      </c>
      <c r="I446" s="22">
        <f>ROUND(ROUND(H446,2)*ROUND(G446,3),2)</f>
        <v>0</v>
      </c>
      <c r="O446">
        <f>(I446*21)/100</f>
        <v>0</v>
      </c>
      <c r="P446" t="s">
        <v>9</v>
      </c>
    </row>
    <row r="447" spans="1:18">
      <c r="A447" s="23" t="s">
        <v>49</v>
      </c>
      <c r="E447" s="24" t="s">
        <v>46</v>
      </c>
    </row>
    <row r="448" spans="1:18" ht="38.25">
      <c r="A448" s="25" t="s">
        <v>50</v>
      </c>
      <c r="E448" s="26" t="s">
        <v>553</v>
      </c>
    </row>
    <row r="449" spans="1:16" ht="140.25">
      <c r="A449" t="s">
        <v>52</v>
      </c>
      <c r="E449" s="24" t="s">
        <v>549</v>
      </c>
    </row>
    <row r="450" spans="1:16" ht="25.5">
      <c r="A450" s="17" t="s">
        <v>44</v>
      </c>
      <c r="B450" s="18" t="s">
        <v>554</v>
      </c>
      <c r="C450" s="18" t="s">
        <v>555</v>
      </c>
      <c r="D450" s="17" t="s">
        <v>46</v>
      </c>
      <c r="E450" s="19" t="s">
        <v>556</v>
      </c>
      <c r="F450" s="20" t="s">
        <v>98</v>
      </c>
      <c r="G450" s="21">
        <v>1581.039</v>
      </c>
      <c r="H450" s="22">
        <v>0</v>
      </c>
      <c r="I450" s="22">
        <f>ROUND(ROUND(H450,2)*ROUND(G450,3),2)</f>
        <v>0</v>
      </c>
      <c r="O450">
        <f>(I450*21)/100</f>
        <v>0</v>
      </c>
      <c r="P450" t="s">
        <v>9</v>
      </c>
    </row>
    <row r="451" spans="1:16">
      <c r="A451" s="23" t="s">
        <v>49</v>
      </c>
      <c r="E451" s="24" t="s">
        <v>46</v>
      </c>
    </row>
    <row r="452" spans="1:16" ht="140.25">
      <c r="A452" s="25" t="s">
        <v>50</v>
      </c>
      <c r="E452" s="26" t="s">
        <v>557</v>
      </c>
    </row>
    <row r="453" spans="1:16" ht="140.25">
      <c r="A453" t="s">
        <v>52</v>
      </c>
      <c r="E453" s="24" t="s">
        <v>549</v>
      </c>
    </row>
    <row r="454" spans="1:16" ht="25.5">
      <c r="A454" s="17" t="s">
        <v>44</v>
      </c>
      <c r="B454" s="18" t="s">
        <v>558</v>
      </c>
      <c r="C454" s="18" t="s">
        <v>559</v>
      </c>
      <c r="D454" s="17" t="s">
        <v>46</v>
      </c>
      <c r="E454" s="19" t="s">
        <v>560</v>
      </c>
      <c r="F454" s="20" t="s">
        <v>98</v>
      </c>
      <c r="G454" s="21">
        <v>3.766</v>
      </c>
      <c r="H454" s="22">
        <v>0</v>
      </c>
      <c r="I454" s="22">
        <f>ROUND(ROUND(H454,2)*ROUND(G454,3),2)</f>
        <v>0</v>
      </c>
      <c r="O454">
        <f>(I454*21)/100</f>
        <v>0</v>
      </c>
      <c r="P454" t="s">
        <v>9</v>
      </c>
    </row>
    <row r="455" spans="1:16">
      <c r="A455" s="23" t="s">
        <v>49</v>
      </c>
      <c r="E455" s="24" t="s">
        <v>46</v>
      </c>
    </row>
    <row r="456" spans="1:16" ht="89.25">
      <c r="A456" s="25" t="s">
        <v>50</v>
      </c>
      <c r="E456" s="26" t="s">
        <v>561</v>
      </c>
    </row>
    <row r="457" spans="1:16" ht="140.25">
      <c r="A457" t="s">
        <v>52</v>
      </c>
      <c r="E457" s="24" t="s">
        <v>549</v>
      </c>
    </row>
    <row r="458" spans="1:16" ht="25.5">
      <c r="A458" s="17" t="s">
        <v>44</v>
      </c>
      <c r="B458" s="18" t="s">
        <v>562</v>
      </c>
      <c r="C458" s="18" t="s">
        <v>563</v>
      </c>
      <c r="D458" s="17" t="s">
        <v>46</v>
      </c>
      <c r="E458" s="19" t="s">
        <v>564</v>
      </c>
      <c r="F458" s="20" t="s">
        <v>98</v>
      </c>
      <c r="G458" s="21">
        <v>3.28</v>
      </c>
      <c r="H458" s="22">
        <v>0</v>
      </c>
      <c r="I458" s="22">
        <f>ROUND(ROUND(H458,2)*ROUND(G458,3),2)</f>
        <v>0</v>
      </c>
      <c r="O458">
        <f>(I458*21)/100</f>
        <v>0</v>
      </c>
      <c r="P458" t="s">
        <v>9</v>
      </c>
    </row>
    <row r="459" spans="1:16">
      <c r="A459" s="23" t="s">
        <v>49</v>
      </c>
      <c r="E459" s="24" t="s">
        <v>46</v>
      </c>
    </row>
    <row r="460" spans="1:16" ht="38.25">
      <c r="A460" s="25" t="s">
        <v>50</v>
      </c>
      <c r="E460" s="26" t="s">
        <v>565</v>
      </c>
    </row>
    <row r="461" spans="1:16" ht="140.25">
      <c r="A461" t="s">
        <v>52</v>
      </c>
      <c r="E461" s="24" t="s">
        <v>549</v>
      </c>
    </row>
    <row r="462" spans="1:16" ht="25.5">
      <c r="A462" s="17" t="s">
        <v>44</v>
      </c>
      <c r="B462" s="18" t="s">
        <v>566</v>
      </c>
      <c r="C462" s="18" t="s">
        <v>567</v>
      </c>
      <c r="D462" s="17" t="s">
        <v>46</v>
      </c>
      <c r="E462" s="19" t="s">
        <v>568</v>
      </c>
      <c r="F462" s="20" t="s">
        <v>98</v>
      </c>
      <c r="G462" s="21">
        <v>41.122999999999998</v>
      </c>
      <c r="H462" s="22">
        <v>0</v>
      </c>
      <c r="I462" s="22">
        <f>ROUND(ROUND(H462,2)*ROUND(G462,3),2)</f>
        <v>0</v>
      </c>
      <c r="O462">
        <f>(I462*21)/100</f>
        <v>0</v>
      </c>
      <c r="P462" t="s">
        <v>9</v>
      </c>
    </row>
    <row r="463" spans="1:16">
      <c r="A463" s="23" t="s">
        <v>49</v>
      </c>
      <c r="E463" s="24" t="s">
        <v>46</v>
      </c>
    </row>
    <row r="464" spans="1:16" ht="38.25">
      <c r="A464" s="25" t="s">
        <v>50</v>
      </c>
      <c r="E464" s="26" t="s">
        <v>569</v>
      </c>
    </row>
    <row r="465" spans="1:16" ht="140.25">
      <c r="A465" t="s">
        <v>52</v>
      </c>
      <c r="E465" s="24" t="s">
        <v>549</v>
      </c>
    </row>
    <row r="466" spans="1:16" ht="38.25">
      <c r="A466" s="17" t="s">
        <v>44</v>
      </c>
      <c r="B466" s="18" t="s">
        <v>570</v>
      </c>
      <c r="C466" s="18" t="s">
        <v>571</v>
      </c>
      <c r="D466" s="17" t="s">
        <v>46</v>
      </c>
      <c r="E466" s="19" t="s">
        <v>572</v>
      </c>
      <c r="F466" s="20" t="s">
        <v>98</v>
      </c>
      <c r="G466" s="21">
        <v>2551.6179999999999</v>
      </c>
      <c r="H466" s="22">
        <v>0</v>
      </c>
      <c r="I466" s="22">
        <f>ROUND(ROUND(H466,2)*ROUND(G466,3),2)</f>
        <v>0</v>
      </c>
      <c r="O466">
        <f>(I466*21)/100</f>
        <v>0</v>
      </c>
      <c r="P466" t="s">
        <v>9</v>
      </c>
    </row>
    <row r="467" spans="1:16">
      <c r="A467" s="23" t="s">
        <v>49</v>
      </c>
      <c r="E467" s="24" t="s">
        <v>46</v>
      </c>
    </row>
    <row r="468" spans="1:16" ht="63.75">
      <c r="A468" s="25" t="s">
        <v>50</v>
      </c>
      <c r="E468" s="26" t="s">
        <v>573</v>
      </c>
    </row>
    <row r="469" spans="1:16" ht="178.5">
      <c r="A469" t="s">
        <v>52</v>
      </c>
      <c r="E469" s="24" t="s">
        <v>574</v>
      </c>
    </row>
    <row r="470" spans="1:16" ht="25.5">
      <c r="A470" s="17" t="s">
        <v>44</v>
      </c>
      <c r="B470" s="18" t="s">
        <v>575</v>
      </c>
      <c r="C470" s="18" t="s">
        <v>576</v>
      </c>
      <c r="D470" s="17" t="s">
        <v>46</v>
      </c>
      <c r="E470" s="19" t="s">
        <v>577</v>
      </c>
      <c r="F470" s="20" t="s">
        <v>98</v>
      </c>
      <c r="G470" s="21">
        <v>21.675000000000001</v>
      </c>
      <c r="H470" s="22">
        <v>0</v>
      </c>
      <c r="I470" s="22">
        <f>ROUND(ROUND(H470,2)*ROUND(G470,3),2)</f>
        <v>0</v>
      </c>
      <c r="O470">
        <f>(I470*21)/100</f>
        <v>0</v>
      </c>
      <c r="P470" t="s">
        <v>9</v>
      </c>
    </row>
    <row r="471" spans="1:16">
      <c r="A471" s="23" t="s">
        <v>49</v>
      </c>
      <c r="E471" s="24" t="s">
        <v>46</v>
      </c>
    </row>
    <row r="472" spans="1:16" ht="216.75">
      <c r="A472" s="25" t="s">
        <v>50</v>
      </c>
      <c r="E472" s="26" t="s">
        <v>578</v>
      </c>
    </row>
    <row r="473" spans="1:16" ht="63.75">
      <c r="A473" t="s">
        <v>52</v>
      </c>
      <c r="E473" s="24" t="s">
        <v>579</v>
      </c>
    </row>
  </sheetData>
  <mergeCells count="13">
    <mergeCell ref="A8:A9"/>
    <mergeCell ref="B8:B9"/>
    <mergeCell ref="C8:C9"/>
    <mergeCell ref="D8:D9"/>
    <mergeCell ref="E8:E9"/>
    <mergeCell ref="F8:F9"/>
    <mergeCell ref="G8:G9"/>
    <mergeCell ref="H8:I8"/>
    <mergeCell ref="C3:D3"/>
    <mergeCell ref="C4:D4"/>
    <mergeCell ref="C5:D5"/>
    <mergeCell ref="C6:D6"/>
    <mergeCell ref="C7:D7"/>
  </mergeCells>
  <pageMargins left="0.75" right="0.75" top="1" bottom="1" header="0.5" footer="0.5"/>
  <pageSetup paperSize="9"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E._E.1_E.1.4_SO 02-19-01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Syrový Aleš Bc.</dc:creator>
  <cp:lastModifiedBy>Ing. Martin Zboril</cp:lastModifiedBy>
  <dcterms:created xsi:type="dcterms:W3CDTF">2019-07-15T13:20:47Z</dcterms:created>
  <dcterms:modified xsi:type="dcterms:W3CDTF">2019-08-21T10:23:55Z</dcterms:modified>
</cp:coreProperties>
</file>